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INSTRUCTIVO" sheetId="1" state="visible" r:id="rId1"/>
    <sheet name="MODELO DE EV A- CON PERSONAL" sheetId="2" state="visible" r:id="rId2"/>
  </sheets>
  <calcPr/>
</workbook>
</file>

<file path=xl/sharedStrings.xml><?xml version="1.0" encoding="utf-8"?>
<sst xmlns="http://schemas.openxmlformats.org/spreadsheetml/2006/main" count="147" uniqueCount="147">
  <si>
    <t>numeros</t>
  </si>
  <si>
    <t xml:space="preserve">Instructivo para el diligenciamiento </t>
  </si>
  <si>
    <t xml:space="preserve">En el diligenciamiento de la  evaluación  debe tener en cuenta las siguientes recomendaciones:</t>
  </si>
  <si>
    <t xml:space="preserve">- Tenga en cuenta que el formato está dividido en tres partes:</t>
  </si>
  <si>
    <t xml:space="preserve">Primera parte: Datos de inicio</t>
  </si>
  <si>
    <t xml:space="preserve">Segunda parte: Valoración y Calificación de competencias </t>
  </si>
  <si>
    <t xml:space="preserve">Tercera parte: Socialización</t>
  </si>
  <si>
    <t xml:space="preserve">Cuarta parte: Plan de mejoramiento</t>
  </si>
  <si>
    <t xml:space="preserve">- A continuación se especifica el contenido de cada una de estas secciones y se dan instrucciones para su correcto diligenciamiento.</t>
  </si>
  <si>
    <r>
      <t xml:space="preserve">Primera Parte: Datos de inicio</t>
    </r>
    <r>
      <rPr>
        <b/>
        <i/>
        <sz val="10"/>
        <color indexed="64"/>
        <rFont val="Arial"/>
      </rPr>
      <t>.</t>
    </r>
  </si>
  <si>
    <t xml:space="preserve">Esta sección se completa al momento de empezar el proceso de evaluación  y contiene la siguiente información:</t>
  </si>
  <si>
    <r>
      <rPr>
        <b/>
        <sz val="9"/>
        <color indexed="64"/>
        <rFont val="Arial"/>
      </rPr>
      <t xml:space="preserve">1. IDENTIFICACIÓN </t>
    </r>
    <r>
      <rPr>
        <sz val="9"/>
        <color indexed="64"/>
        <rFont val="Arial"/>
      </rPr>
      <t xml:space="preserve">: Diligencie los datos de identificación del evaluado. No utilice puntos ni comas en el número de cédula y registre los nombres y apellidos completos.</t>
    </r>
    <r>
      <rPr>
        <sz val="9"/>
        <color indexed="2"/>
        <rFont val="Arial"/>
      </rPr>
      <t xml:space="preserve"> </t>
    </r>
  </si>
  <si>
    <r>
      <rPr>
        <b/>
        <sz val="9"/>
        <color indexed="64"/>
        <rFont val="Arial"/>
      </rPr>
      <t xml:space="preserve">2. IDENTIFICACIÓN DEL EVALUADOR</t>
    </r>
    <r>
      <rPr>
        <sz val="9"/>
        <color indexed="64"/>
        <rFont val="Arial"/>
      </rPr>
      <t xml:space="preserve">: Diligencie los datos de identificación del evaluador. No utilice puntos ni comas en el número de cédula y registre los nombres y apellidos completos.</t>
    </r>
  </si>
  <si>
    <r>
      <rPr>
        <b/>
        <sz val="9"/>
        <color indexed="64"/>
        <rFont val="Arial"/>
      </rPr>
      <t xml:space="preserve">3. IDENTIFICACIÓN DEL OBSERVADOR:</t>
    </r>
    <r>
      <rPr>
        <sz val="9"/>
        <color indexed="64"/>
        <rFont val="Arial"/>
      </rPr>
      <t xml:space="preserve"> Diligencie los datos de identificación del observador. No utilice puntos ni comas en el número de cédula y registre los nombres y apellidos completos.</t>
    </r>
  </si>
  <si>
    <r>
      <rPr>
        <b/>
        <sz val="9"/>
        <color indexed="64"/>
        <rFont val="Arial"/>
      </rPr>
      <t xml:space="preserve">4. PERÍODO DE EVALUACIÓN</t>
    </r>
    <r>
      <rPr>
        <sz val="9"/>
        <color indexed="64"/>
        <rFont val="Arial"/>
      </rPr>
      <t xml:space="preserve">: Registre las fechas correspondientes al proceso de evaluación utilizando el formato mm/dd/aaaa. Indique primero la fecha de inicio del periodo evaluado.</t>
    </r>
  </si>
  <si>
    <t xml:space="preserve">Segunda Parte: Valoración y Calificación de Competencias.</t>
  </si>
  <si>
    <t xml:space="preserve">Esta sección se completa cuando se realiza la valoración y calificación de las Competencias.</t>
  </si>
  <si>
    <t xml:space="preserve">Competencias Funcionales. Se debe consignar los puntajes asignados a:</t>
  </si>
  <si>
    <t xml:space="preserve">Calificación por cada uno de los desempeños: puntaje asignado a cada uno de los desempeños objeto de evaluación.  Para la calificación asigne únicamente valores enteros, utilizando la siguiente escala de 10 puntos:</t>
  </si>
  <si>
    <t>Valor</t>
  </si>
  <si>
    <t>Nivel</t>
  </si>
  <si>
    <t>Descripción</t>
  </si>
  <si>
    <t xml:space="preserve">&gt;=1 - &lt;4,9</t>
  </si>
  <si>
    <t xml:space="preserve">No Satisfactorio</t>
  </si>
  <si>
    <t xml:space="preserve">Para cada desempeño, asigne esta calificación cuando su cumplimiento haya sido dentro de los niveles mínimos de calidad.</t>
  </si>
  <si>
    <t xml:space="preserve">Deberá definir qué valor se ajusta más a su desempeño en un intervalo comprendido entre 1 y 4.9 puntos esta calificación refleja cuando se manifieste en su nivel no satisfactorio.</t>
  </si>
  <si>
    <t xml:space="preserve">&gt;=5 - &lt;7,9</t>
  </si>
  <si>
    <t>Satisfactorio</t>
  </si>
  <si>
    <t xml:space="preserve">Para cada desempeño, asigne esta calificación cuando su cumplimiento haya sido dentro de los niveles básicos de calidad.</t>
  </si>
  <si>
    <t xml:space="preserve">Deberá definir qué valor se ajusta más a su desempeño en un intervalo comprendido entre 5 y 7.9 puntos esta calificación refleja cuando se manifieste en su nivel satisfactorio.</t>
  </si>
  <si>
    <t xml:space="preserve">&gt;=8 - &lt;10</t>
  </si>
  <si>
    <t>Sobresaliente</t>
  </si>
  <si>
    <t xml:space="preserve">Para cada desempeño, asigne esta calificación cuando su cumplimiento haya sido dentro de los niveles altos de calidad y excelencia.</t>
  </si>
  <si>
    <t xml:space="preserve">Deberá definir qué valor se ajusta más a su desempeño en un intervalo comprendido entre 8 y 10 puntos esta calificación refleja cuando se manifieste en su nivel sobresaliente.</t>
  </si>
  <si>
    <t xml:space="preserve">Después de consignado los puntajes de cada desempeño, el aplicativo de Excel proporciona los siguientes resultados:</t>
  </si>
  <si>
    <t xml:space="preserve">Calificación por competencia: promedio de los puntajes asignados a cada uno de los desempeños, que representa la calificación final de cada competencia. Es equitativa la cantidad de competencias con el valor porcentual asignado para que la sumatoria sea el 100 %. </t>
  </si>
  <si>
    <t xml:space="preserve">Calificación total: sumatoria de los porcentajes obtenidos en las diez competencias, para un total del 100%</t>
  </si>
  <si>
    <t xml:space="preserve">Esta calificación se expresa en una escala de 1 a 10 puntos, que se interpreta de acuerdo con los siguientes rangos:</t>
  </si>
  <si>
    <t xml:space="preserve">No satisfactorio: </t>
  </si>
  <si>
    <t xml:space="preserve"> 1    a   4,9 puntos </t>
  </si>
  <si>
    <t xml:space="preserve">Satisfactorio: </t>
  </si>
  <si>
    <t xml:space="preserve">5,0   a   7,9 puntos </t>
  </si>
  <si>
    <t xml:space="preserve">Sobresaliente: </t>
  </si>
  <si>
    <t xml:space="preserve">8,0   a  10 puntos </t>
  </si>
  <si>
    <t xml:space="preserve">El valor de la calificacion de acuerdo con el evaluador</t>
  </si>
  <si>
    <t xml:space="preserve">Jefe inmediato </t>
  </si>
  <si>
    <t xml:space="preserve">Autoevaluación </t>
  </si>
  <si>
    <t xml:space="preserve">Observador </t>
  </si>
  <si>
    <r>
      <t xml:space="preserve">ÁREA COMPORTAMENTAL. </t>
    </r>
    <r>
      <rPr>
        <sz val="9"/>
        <color indexed="64"/>
        <rFont val="Arial"/>
      </rPr>
      <t xml:space="preserve">Se debe describir cualitativamente las fortalezas y debilidades observadas en cada una de las competencias comportamentales definidas, teniendo en cuenta que son transversales a las diferentes áreas de gestión y competencias funcionales.</t>
    </r>
  </si>
  <si>
    <t xml:space="preserve">EVALUACION OBJETIVOS</t>
  </si>
  <si>
    <t xml:space="preserve">La evaluación por cumplimiento de objetivos se realizara cada 6 meses, las evaluaciones que se encuentren en el rango no satisfactorio tendrán evaluaciones intermedias cada 3 meses.  
El jefe inmediato que tenga relación directa con el colaborador a evaluar es el responsable de la ejecución del proceso de evaluación.
Revisar y actualizar cuando se requiera los indicadores de desempeño requeridos para cada cargo: antes de iniciar el nuevo proceso de evaluación se debe verificar que los indicadores actuales se basan en las necesidades reales de la institución en el cargo específico, en caso positivo, se debe realizar actualización de los mismos. 
La evaluación por cumplimiento de objetivos se dee realizar el hoja llamada indicador. 
Este item se realiza sólo para cargos de coordinadores, líderes y directores</t>
  </si>
  <si>
    <t xml:space="preserve">Tercera Parte: Socialización.</t>
  </si>
  <si>
    <r>
      <t xml:space="preserve">Después de la calificación, comparta el resultado  y firme con el </t>
    </r>
    <r>
      <rPr>
        <sz val="9"/>
        <color indexed="64"/>
        <rFont val="Arial"/>
      </rPr>
      <t xml:space="preserve">evaluado. </t>
    </r>
  </si>
  <si>
    <t xml:space="preserve">Cuarta Parte: Plan de mejoramiento.</t>
  </si>
  <si>
    <t xml:space="preserve">En caso de obtener una calificación inferior a 7,9 puntos establecer compromisos de mejora.</t>
  </si>
  <si>
    <t xml:space="preserve">EVALUACIÓN DE DESEMPEÑO</t>
  </si>
  <si>
    <t xml:space="preserve">I PARTE: DATOS DE IDENTIFICACIÓN</t>
  </si>
  <si>
    <t xml:space="preserve">1. Identificación del Evaluado</t>
  </si>
  <si>
    <t>CC:</t>
  </si>
  <si>
    <t xml:space="preserve">Nombres y Apellidos:</t>
  </si>
  <si>
    <t>Cargo:</t>
  </si>
  <si>
    <t xml:space="preserve">Nivel de cargo:</t>
  </si>
  <si>
    <t>Area:</t>
  </si>
  <si>
    <t xml:space="preserve">2. Identificación del Jefe inmediato </t>
  </si>
  <si>
    <t xml:space="preserve">3. Identificación del Par </t>
  </si>
  <si>
    <t xml:space="preserve">4. Período de Evaluación</t>
  </si>
  <si>
    <t xml:space="preserve">Fecha de inicio:</t>
  </si>
  <si>
    <t xml:space="preserve">Fecha valoración:</t>
  </si>
  <si>
    <t xml:space="preserve">Total días Valorados:</t>
  </si>
  <si>
    <t xml:space="preserve">II PARTE: VALORACIÓN DE COMPETENCIAS Y DESEMPEÑO</t>
  </si>
  <si>
    <t xml:space="preserve">1. ÁREA FUNCIONAL</t>
  </si>
  <si>
    <t xml:space="preserve">Competencias  (100%)</t>
  </si>
  <si>
    <t>Competencias</t>
  </si>
  <si>
    <t>Desempeños</t>
  </si>
  <si>
    <t>Calificación</t>
  </si>
  <si>
    <t xml:space="preserve">Jefe inmediato (60%)</t>
  </si>
  <si>
    <t xml:space="preserve">Auto 
autoevaluación (30%)</t>
  </si>
  <si>
    <t xml:space="preserve">Par 
(10%)</t>
  </si>
  <si>
    <t xml:space="preserve">Puntuación </t>
  </si>
  <si>
    <t xml:space="preserve">Puntuación por competencia</t>
  </si>
  <si>
    <t xml:space="preserve">Puntuación por área de competencia</t>
  </si>
  <si>
    <t xml:space="preserve">Puntuación general</t>
  </si>
  <si>
    <t xml:space="preserve">Corporativas Corporativas</t>
  </si>
  <si>
    <t>Liderazgo</t>
  </si>
  <si>
    <t xml:space="preserve">Realiza el desarrollo de sus tareas con energía y perseverancia adecuadas para el logro de sus objetivos, y demanda lo mismo de sus compañeros.</t>
  </si>
  <si>
    <t xml:space="preserve">El grupo lo percibe como líder para llevar adelante proyectos en los que se le reconoce su experiencia y conocimiento.</t>
  </si>
  <si>
    <t xml:space="preserve">Vocación de servicio</t>
  </si>
  <si>
    <t xml:space="preserve">Se caracteriza por hacer esfuerzos adicionales en pro del cumplimiento de los objetivos de su labor</t>
  </si>
  <si>
    <t xml:space="preserve">Se caracteriza por dar todo de si mismo para cumplir a cabalidad con sus tareas.</t>
  </si>
  <si>
    <t xml:space="preserve">Comunicación asertiva</t>
  </si>
  <si>
    <t xml:space="preserve">Se expresa de manera clara y en caso de dudas, pregunta a su interlocutor </t>
  </si>
  <si>
    <t xml:space="preserve">Se caracteriza por escuchar con atencíón para enterder la información </t>
  </si>
  <si>
    <t xml:space="preserve">Trato humanizado</t>
  </si>
  <si>
    <t xml:space="preserve">Se caracteriza por sus interacciones calidas en el area de desempeño </t>
  </si>
  <si>
    <t xml:space="preserve">Promueve en su área las buenas relaciones del equipo de trabajo, con un ambiente cálido, proporcionando un trato digno y empático.</t>
  </si>
  <si>
    <t xml:space="preserve">Optimización de recursos</t>
  </si>
  <si>
    <t xml:space="preserve">Usa los recursos asignados en pro de la optimización de sus labores en terminos de tiempo</t>
  </si>
  <si>
    <t xml:space="preserve">Reconoce los costos en el uso de los recursos y cumple con los limites establecidos</t>
  </si>
  <si>
    <t xml:space="preserve">Trabajo por la excelencia</t>
  </si>
  <si>
    <t xml:space="preserve">Trabaja con dedicación y disciplina, para lograr un excelente desempeño y conseguir los mejores resultados en su labor.</t>
  </si>
  <si>
    <t xml:space="preserve">Implementa las acciones necesarias para mejorar los procesos y asegurar la calidad de su trabajo</t>
  </si>
  <si>
    <t xml:space="preserve">Competencias especificas </t>
  </si>
  <si>
    <t xml:space="preserve">Atención al detalle </t>
  </si>
  <si>
    <t xml:space="preserve">Verifica constantemente su trabajo para comprobar que no hay errores </t>
  </si>
  <si>
    <t xml:space="preserve">Corrige los errores cometidos y evita su repetición en las labores que realiza </t>
  </si>
  <si>
    <t xml:space="preserve">Planeación y organización</t>
  </si>
  <si>
    <t xml:space="preserve">Cumple compromisos acuerdos y plazos en respuesta a los requerimientos de sus clientes internos o externos.</t>
  </si>
  <si>
    <t xml:space="preserve">Ejecuta las actividades dentro de los limites establecidos </t>
  </si>
  <si>
    <t xml:space="preserve">Solución de problemas</t>
  </si>
  <si>
    <t xml:space="preserve">Reconoce las dificultades en el dia a dia y busca solucionarlas para cumplir con el objetivo </t>
  </si>
  <si>
    <t xml:space="preserve">Aporta soluciones originales a la resolución de dificultades dentro de su trabajo</t>
  </si>
  <si>
    <t xml:space="preserve">Orientación a resultados</t>
  </si>
  <si>
    <t xml:space="preserve">Los resultados de su trabajo cumplen a cabalidad con los estandares de calidad esperados. </t>
  </si>
  <si>
    <t xml:space="preserve">Cumple con los indicadores de gestión definidos para su labor</t>
  </si>
  <si>
    <r>
      <t xml:space="preserve">2. ÁREA COMPORTAMENTAL:  </t>
    </r>
    <r>
      <rPr>
        <sz val="10"/>
        <color theme="1"/>
        <rFont val="Arial"/>
      </rPr>
      <t xml:space="preserve">Se debe describir cualitativamente las fortalezas y debilidades observadas de acuerdo con las competencias del cargo</t>
    </r>
  </si>
  <si>
    <t xml:space="preserve">OBSERVACIONES </t>
  </si>
  <si>
    <t xml:space="preserve">JEFE INMEDIATO: </t>
  </si>
  <si>
    <t>AUTOEVALUACIÓN:</t>
  </si>
  <si>
    <t xml:space="preserve">OBSERVADOR: </t>
  </si>
  <si>
    <t xml:space="preserve">3. CALIFICACIÓN COMPETENCIAS</t>
  </si>
  <si>
    <t>CALIFICACIÓN</t>
  </si>
  <si>
    <t xml:space="preserve">VALORACIÓN DESEMPEÑO COMPETENCIAS</t>
  </si>
  <si>
    <t xml:space="preserve">4. EVALUACION POR CUMPLIMIENTO DE OBJETIVOS</t>
  </si>
  <si>
    <t xml:space="preserve">Indicadores de desempeño</t>
  </si>
  <si>
    <t xml:space="preserve">Todos los procesos a su cargo cumplan todos los indicadores</t>
  </si>
  <si>
    <t xml:space="preserve">PAMEC de los procesos administrativos y/o asistenciales, se cumpla minimo con el 85%</t>
  </si>
  <si>
    <t xml:space="preserve">Resultados auditorías internas y externas (revisoría fiscal)</t>
  </si>
  <si>
    <t xml:space="preserve">Elaborar y presentar reportes a los entes de control</t>
  </si>
  <si>
    <t xml:space="preserve">Estar al día con la información en el momento que se requiera para los procesos contables </t>
  </si>
  <si>
    <t xml:space="preserve">CALIFICACION </t>
  </si>
  <si>
    <t xml:space="preserve">5. CALIFICACIÓN TOTAL </t>
  </si>
  <si>
    <t>COMPETENCIAS</t>
  </si>
  <si>
    <t>TOTAL</t>
  </si>
  <si>
    <t>OBJETIVOS</t>
  </si>
  <si>
    <t xml:space="preserve">III PARTE: SOCIALIZACION</t>
  </si>
  <si>
    <r>
      <t xml:space="preserve">En la fecha ____________________________ </t>
    </r>
    <r>
      <rPr>
        <sz val="9"/>
        <rFont val="Arial"/>
      </rPr>
      <t xml:space="preserve">se socializa </t>
    </r>
    <r>
      <rPr>
        <sz val="9"/>
        <color theme="1"/>
        <rFont val="Arial"/>
      </rPr>
      <t xml:space="preserve">el resultado total de la evaluación ____________. En caso de obtener una calificación inferior a 7,9 puntos establecer compromisos de mejora.</t>
    </r>
  </si>
  <si>
    <t>Evaluado:</t>
  </si>
  <si>
    <t>Firma:</t>
  </si>
  <si>
    <t>Nombre</t>
  </si>
  <si>
    <t>Evaluador:</t>
  </si>
  <si>
    <t xml:space="preserve">Ciudad, fecha y hora:</t>
  </si>
  <si>
    <t xml:space="preserve">IV PARTE: PLAN DE MEJORAMIENTO</t>
  </si>
  <si>
    <t xml:space="preserve">ASPECTO A MEJORAR</t>
  </si>
  <si>
    <t>ACTIVIDAD(ES)</t>
  </si>
  <si>
    <t>RESPONSABLE</t>
  </si>
  <si>
    <t xml:space="preserve">FECHA EJECUCION</t>
  </si>
  <si>
    <t xml:space="preserve">EVIDENCIA DE EJECUCION</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</si>
</sst>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23">
    <font>
      <sz val="11.000000"/>
      <color theme="1"/>
      <name val="Calibri"/>
      <scheme val="minor"/>
    </font>
    <font>
      <sz val="11.000000"/>
      <color theme="0"/>
      <name val="Calibri"/>
      <scheme val="minor"/>
    </font>
    <font>
      <b/>
      <sz val="12.000000"/>
      <color theme="1"/>
      <name val="Arial"/>
    </font>
    <font>
      <b/>
      <sz val="11.000000"/>
      <color theme="1"/>
      <name val="Arial"/>
    </font>
    <font>
      <sz val="12.000000"/>
      <color theme="1"/>
      <name val="Arial"/>
    </font>
    <font>
      <sz val="9.000000"/>
      <color theme="1"/>
      <name val="Arial"/>
    </font>
    <font>
      <b/>
      <sz val="9.000000"/>
      <color theme="1"/>
      <name val="Arial"/>
    </font>
    <font>
      <b/>
      <sz val="10.000000"/>
      <color theme="1"/>
      <name val="Arial"/>
    </font>
    <font>
      <sz val="9.000000"/>
      <color indexed="64"/>
      <name val="Arial"/>
    </font>
    <font>
      <sz val="10.000000"/>
      <color theme="1"/>
      <name val="Arial"/>
    </font>
    <font>
      <sz val="11.000000"/>
      <color theme="1"/>
      <name val="Arial"/>
    </font>
    <font>
      <b/>
      <sz val="14.000000"/>
      <color theme="1"/>
      <name val="Arial"/>
    </font>
    <font>
      <sz val="7.000000"/>
      <color theme="1"/>
      <name val="Arial"/>
    </font>
    <font>
      <sz val="8.000000"/>
      <color theme="1"/>
      <name val="Arial"/>
    </font>
    <font>
      <sz val="7.500000"/>
      <color theme="1"/>
      <name val="Arial"/>
    </font>
    <font>
      <b/>
      <sz val="8.000000"/>
      <color theme="1"/>
      <name val="Arial"/>
    </font>
    <font>
      <b/>
      <sz val="10.000000"/>
      <color indexed="5"/>
      <name val="Arial"/>
    </font>
    <font>
      <sz val="10.000000"/>
      <color theme="1" tint="0.049989318521683403"/>
      <name val="Arial"/>
    </font>
    <font>
      <sz val="10.000000"/>
      <color theme="1" tint="0.049989318521683403"/>
      <name val="Calibri"/>
      <scheme val="minor"/>
    </font>
    <font>
      <sz val="7.500000"/>
      <name val="Arial"/>
    </font>
    <font>
      <b/>
      <sz val="7.500000"/>
      <color theme="1"/>
      <name val="Arial"/>
    </font>
    <font>
      <b/>
      <sz val="12.000000"/>
      <name val="Arial"/>
    </font>
    <font>
      <b/>
      <sz val="10.000000"/>
      <name val="Arial"/>
    </font>
  </fonts>
  <fills count="10">
    <fill>
      <patternFill patternType="none"/>
    </fill>
    <fill>
      <patternFill patternType="gray125"/>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3" tint="0.59999389629810485"/>
        <bgColor theme="3" tint="0.59999389629810485"/>
      </patternFill>
    </fill>
    <fill>
      <patternFill patternType="solid">
        <fgColor theme="4" tint="0.79998168889431442"/>
        <bgColor theme="4" tint="0.79998168889431442"/>
      </patternFill>
    </fill>
    <fill>
      <patternFill patternType="solid">
        <fgColor theme="0"/>
        <bgColor theme="0"/>
      </patternFill>
    </fill>
    <fill>
      <patternFill patternType="solid">
        <fgColor theme="4"/>
        <bgColor theme="4"/>
      </patternFill>
    </fill>
    <fill>
      <patternFill patternType="solid">
        <fgColor theme="1" tint="0.249977111117893"/>
        <bgColor theme="1" tint="0.249977111117893"/>
      </patternFill>
    </fill>
    <fill>
      <patternFill patternType="solid">
        <fgColor theme="4" tint="-0.249977111117893"/>
        <bgColor theme="4" tint="-0.249977111117893"/>
      </patternFill>
    </fill>
  </fills>
  <borders count="65">
    <border>
      <left style="none"/>
      <right style="none"/>
      <top style="none"/>
      <bottom style="none"/>
      <diagonal style="none"/>
    </border>
    <border>
      <left style="medium">
        <color auto="1"/>
      </left>
      <right style="none"/>
      <top style="medium">
        <color auto="1"/>
      </top>
      <bottom style="none"/>
      <diagonal style="none"/>
    </border>
    <border>
      <left style="none"/>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none"/>
      <diagonal style="none"/>
    </border>
    <border>
      <left style="none"/>
      <right style="medium">
        <color auto="1"/>
      </right>
      <top style="none"/>
      <bottom style="none"/>
      <diagonal style="none"/>
    </border>
    <border>
      <left style="thin">
        <color theme="0" tint="-0.34998626667073579"/>
      </left>
      <right style="thin">
        <color theme="0" tint="-0.34998626667073579"/>
      </right>
      <top style="thin">
        <color theme="0" tint="-0.34998626667073579"/>
      </top>
      <bottom style="thin">
        <color theme="0" tint="-0.34998626667073579"/>
      </bottom>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none"/>
      <right style="none"/>
      <top style="thin">
        <color auto="1"/>
      </top>
      <bottom style="none"/>
      <diagonal style="none"/>
    </border>
    <border>
      <left style="none"/>
      <right style="none"/>
      <top style="none"/>
      <bottom style="thin">
        <color auto="1"/>
      </bottom>
      <diagonal style="none"/>
    </border>
    <border>
      <left style="none"/>
      <right style="medium">
        <color auto="1"/>
      </right>
      <top style="thin">
        <color auto="1"/>
      </top>
      <bottom style="thin">
        <color auto="1"/>
      </bottom>
      <diagonal style="none"/>
    </border>
    <border>
      <left style="thin">
        <color auto="1"/>
      </left>
      <right style="none"/>
      <top style="none"/>
      <bottom style="none"/>
      <diagonal style="none"/>
    </border>
    <border>
      <left style="none"/>
      <right style="thin">
        <color auto="1"/>
      </right>
      <top style="none"/>
      <bottom style="none"/>
      <diagonal style="none"/>
    </border>
    <border>
      <left style="thin">
        <color auto="1"/>
      </left>
      <right style="medium">
        <color auto="1"/>
      </right>
      <top style="thin">
        <color auto="1"/>
      </top>
      <bottom style="thin">
        <color auto="1"/>
      </bottom>
      <diagonal style="none"/>
    </border>
    <border>
      <left style="medium">
        <color auto="1"/>
      </left>
      <right style="thin">
        <color auto="1"/>
      </right>
      <top style="thin">
        <color auto="1"/>
      </top>
      <bottom style="none"/>
      <diagonal style="none"/>
    </border>
    <border>
      <left style="thin">
        <color auto="1"/>
      </left>
      <right style="thin">
        <color auto="1"/>
      </right>
      <top style="thin">
        <color auto="1"/>
      </top>
      <bottom style="none"/>
      <diagonal style="none"/>
    </border>
    <border>
      <left style="thin">
        <color auto="1"/>
      </left>
      <right style="medium">
        <color auto="1"/>
      </right>
      <top style="thin">
        <color auto="1"/>
      </top>
      <bottom style="none"/>
      <diagonal style="none"/>
    </border>
    <border>
      <left style="none"/>
      <right style="thin">
        <color auto="1"/>
      </right>
      <top style="medium">
        <color auto="1"/>
      </top>
      <bottom style="none"/>
      <diagonal style="none"/>
    </border>
    <border>
      <left style="thin">
        <color auto="1"/>
      </left>
      <right style="none"/>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none"/>
      <top style="none"/>
      <bottom style="thin">
        <color auto="1"/>
      </bottom>
      <diagonal style="none"/>
    </border>
    <border>
      <left style="none"/>
      <right style="thin">
        <color auto="1"/>
      </right>
      <top style="none"/>
      <bottom style="thin">
        <color auto="1"/>
      </bottom>
      <diagonal style="none"/>
    </border>
    <border>
      <left style="thin">
        <color auto="1"/>
      </left>
      <right style="none"/>
      <top style="none"/>
      <bottom style="thin">
        <color auto="1"/>
      </bottom>
      <diagonal style="none"/>
    </border>
    <border>
      <left style="thin">
        <color theme="1"/>
      </left>
      <right style="thin">
        <color theme="1"/>
      </right>
      <top style="thin">
        <color theme="1"/>
      </top>
      <bottom style="thin">
        <color theme="1"/>
      </bottom>
      <diagonal style="none"/>
    </border>
    <border>
      <left style="medium">
        <color auto="1"/>
      </left>
      <right style="thin">
        <color auto="1"/>
      </right>
      <top style="none"/>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medium">
        <color auto="1"/>
      </left>
      <right style="thin">
        <color auto="1"/>
      </right>
      <top style="none"/>
      <bottom style="medium">
        <color auto="1"/>
      </bottom>
      <diagonal style="none"/>
    </border>
    <border>
      <left style="thin">
        <color auto="1"/>
      </left>
      <right style="thin">
        <color auto="1"/>
      </right>
      <top style="none"/>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medium">
        <color auto="1"/>
      </bottom>
      <diagonal style="none"/>
    </border>
    <border>
      <left style="none"/>
      <right style="none"/>
      <top style="thin">
        <color auto="1"/>
      </top>
      <bottom style="medium">
        <color auto="1"/>
      </bottom>
      <diagonal style="none"/>
    </border>
    <border>
      <left style="thin">
        <color auto="1"/>
      </left>
      <right style="medium">
        <color auto="1"/>
      </right>
      <top style="none"/>
      <bottom style="medium">
        <color auto="1"/>
      </bottom>
      <diagonal style="none"/>
    </border>
    <border>
      <left style="medium">
        <color auto="1"/>
      </left>
      <right style="none"/>
      <top style="thin">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none"/>
      <top style="thin">
        <color auto="1"/>
      </top>
      <bottom style="none"/>
      <diagonal style="none"/>
    </border>
    <border>
      <left style="none"/>
      <right style="medium">
        <color auto="1"/>
      </right>
      <top style="thin">
        <color auto="1"/>
      </top>
      <bottom style="none"/>
      <diagonal style="none"/>
    </border>
    <border>
      <left style="medium">
        <color theme="0" tint="-0.24994659260841701"/>
      </left>
      <right style="none"/>
      <top style="medium">
        <color theme="0" tint="-0.24994659260841701"/>
      </top>
      <bottom style="medium">
        <color theme="0" tint="-0.24994659260841701"/>
      </bottom>
      <diagonal style="none"/>
    </border>
    <border>
      <left style="none"/>
      <right style="none"/>
      <top style="medium">
        <color theme="0" tint="-0.24994659260841701"/>
      </top>
      <bottom style="medium">
        <color theme="0" tint="-0.24994659260841701"/>
      </bottom>
      <diagonal style="none"/>
    </border>
    <border>
      <left style="none"/>
      <right style="medium">
        <color theme="0" tint="-0.24994659260841701"/>
      </right>
      <top style="medium">
        <color theme="0" tint="-0.24994659260841701"/>
      </top>
      <bottom style="medium">
        <color theme="0" tint="-0.24994659260841701"/>
      </bottom>
      <diagonal style="none"/>
    </border>
    <border>
      <left style="double">
        <color auto="1"/>
      </left>
      <right style="none"/>
      <top style="double">
        <color auto="1"/>
      </top>
      <bottom style="double">
        <color auto="1"/>
      </bottom>
      <diagonal style="none"/>
    </border>
    <border>
      <left style="none"/>
      <right style="double">
        <color auto="1"/>
      </right>
      <top style="double">
        <color auto="1"/>
      </top>
      <bottom style="double">
        <color auto="1"/>
      </bottom>
      <diagonal style="none"/>
    </border>
    <border>
      <left style="none"/>
      <right style="double">
        <color auto="1"/>
      </right>
      <top style="none"/>
      <bottom style="none"/>
      <diagonal style="none"/>
    </border>
    <border>
      <left style="none"/>
      <right style="none"/>
      <top style="double">
        <color auto="1"/>
      </top>
      <bottom style="double">
        <color auto="1"/>
      </bottom>
      <diagonal style="none"/>
    </border>
    <border>
      <left style="medium">
        <color auto="1"/>
      </left>
      <right style="none"/>
      <top style="medium">
        <color auto="1"/>
      </top>
      <bottom style="thin">
        <color auto="1"/>
      </bottom>
      <diagonal style="none"/>
    </border>
    <border>
      <left style="thin">
        <color theme="0" tint="-0.499984740745262"/>
      </left>
      <right style="thin">
        <color theme="0" tint="-0.499984740745262"/>
      </right>
      <top style="thin">
        <color theme="0" tint="-0.499984740745262"/>
      </top>
      <bottom style="thin">
        <color theme="0" tint="-0.499984740745262"/>
      </bottom>
      <diagonal style="none"/>
    </border>
    <border>
      <left style="thin">
        <color theme="0" tint="-0.499984740745262"/>
      </left>
      <right style="none"/>
      <top style="thin">
        <color theme="0" tint="-0.499984740745262"/>
      </top>
      <bottom style="thin">
        <color theme="0" tint="-0.499984740745262"/>
      </bottom>
      <diagonal style="none"/>
    </border>
    <border>
      <left style="none"/>
      <right style="none"/>
      <top style="thin">
        <color theme="0" tint="-0.499984740745262"/>
      </top>
      <bottom style="thin">
        <color theme="0" tint="-0.499984740745262"/>
      </bottom>
      <diagonal style="none"/>
    </border>
    <border>
      <left style="none"/>
      <right style="thin">
        <color theme="0" tint="-0.499984740745262"/>
      </right>
      <top style="thin">
        <color theme="0" tint="-0.499984740745262"/>
      </top>
      <bottom style="thin">
        <color theme="0" tint="-0.499984740745262"/>
      </bottom>
      <diagonal style="none"/>
    </border>
    <border>
      <left style="none"/>
      <right style="medium">
        <color auto="1"/>
      </right>
      <top style="none"/>
      <bottom style="thin">
        <color auto="1"/>
      </bottom>
      <diagonal style="none"/>
    </border>
    <border>
      <left style="none"/>
      <right style="thin">
        <color auto="1"/>
      </right>
      <top style="thin">
        <color auto="1"/>
      </top>
      <bottom style="none"/>
      <diagonal style="none"/>
    </border>
    <border>
      <left style="medium">
        <color auto="1"/>
      </left>
      <right style="none"/>
      <top style="thin">
        <color auto="1"/>
      </top>
      <bottom style="medium">
        <color auto="1"/>
      </bottom>
      <diagonal style="none"/>
    </border>
    <border>
      <left style="none"/>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none"/>
      <right style="none"/>
      <top style="medium">
        <color auto="1"/>
      </top>
      <bottom style="medium">
        <color auto="1"/>
      </bottom>
      <diagonal style="none"/>
    </border>
  </borders>
  <cellStyleXfs count="2">
    <xf fontId="0" fillId="0" borderId="0" numFmtId="0" applyNumberFormat="1" applyFont="1" applyFill="1" applyBorder="1"/>
    <xf fontId="0" fillId="0" borderId="0" numFmtId="9" applyNumberFormat="1" applyFont="0" applyFill="0" applyBorder="0" applyProtection="0"/>
  </cellStyleXfs>
  <cellXfs count="247">
    <xf fontId="0" fillId="0" borderId="0" numFmtId="0" xfId="0"/>
    <xf fontId="1" fillId="0" borderId="0" numFmtId="0" xfId="0" applyFont="1"/>
    <xf fontId="0" fillId="0" borderId="1" numFmtId="0" xfId="0" applyBorder="1"/>
    <xf fontId="0" fillId="0" borderId="2" numFmtId="0" xfId="0" applyBorder="1"/>
    <xf fontId="0" fillId="0" borderId="3" numFmtId="0" xfId="0" applyBorder="1"/>
    <xf fontId="2" fillId="2" borderId="4" numFmtId="0" xfId="0" applyFont="1" applyFill="1" applyBorder="1" applyAlignment="1">
      <alignment horizontal="center" vertical="justify"/>
    </xf>
    <xf fontId="2" fillId="2" borderId="0" numFmtId="0" xfId="0" applyFont="1" applyFill="1" applyAlignment="1">
      <alignment horizontal="center" vertical="justify"/>
    </xf>
    <xf fontId="2" fillId="2" borderId="5" numFmtId="0" xfId="0" applyFont="1" applyFill="1" applyBorder="1" applyAlignment="1">
      <alignment horizontal="center" vertical="justify"/>
    </xf>
    <xf fontId="3" fillId="0" borderId="4" numFmtId="0" xfId="0" applyFont="1" applyBorder="1" applyAlignment="1">
      <alignment horizontal="center" vertical="justify"/>
    </xf>
    <xf fontId="3" fillId="0" borderId="0" numFmtId="0" xfId="0" applyFont="1" applyAlignment="1">
      <alignment horizontal="center" vertical="justify"/>
    </xf>
    <xf fontId="3" fillId="0" borderId="5" numFmtId="0" xfId="0" applyFont="1" applyBorder="1" applyAlignment="1">
      <alignment horizontal="center" vertical="justify"/>
    </xf>
    <xf fontId="4" fillId="0" borderId="4" numFmtId="0" xfId="0" applyFont="1" applyBorder="1" applyAlignment="1">
      <alignment vertical="justify"/>
    </xf>
    <xf fontId="0" fillId="0" borderId="5" numFmtId="0" xfId="0" applyBorder="1"/>
    <xf fontId="5" fillId="0" borderId="4" numFmtId="0" xfId="0" applyFont="1" applyBorder="1" applyAlignment="1">
      <alignment horizontal="justify" vertical="center"/>
    </xf>
    <xf fontId="5" fillId="0" borderId="0" numFmtId="0" xfId="0" applyFont="1" applyAlignment="1">
      <alignment horizontal="justify" vertical="center"/>
    </xf>
    <xf fontId="5" fillId="0" borderId="5" numFmtId="0" xfId="0" applyFont="1" applyBorder="1" applyAlignment="1">
      <alignment horizontal="justify" vertical="center"/>
    </xf>
    <xf fontId="4" fillId="0" borderId="4" numFmtId="0" xfId="0" applyFont="1" applyBorder="1" applyAlignment="1">
      <alignment horizontal="justify" vertical="justify"/>
    </xf>
    <xf fontId="5" fillId="0" borderId="4" numFmtId="49" xfId="0" applyNumberFormat="1" applyFont="1" applyBorder="1" applyAlignment="1">
      <alignment horizontal="justify" vertical="center"/>
    </xf>
    <xf fontId="5" fillId="0" borderId="0" numFmtId="49" xfId="0" applyNumberFormat="1" applyFont="1" applyAlignment="1">
      <alignment horizontal="justify" vertical="center"/>
    </xf>
    <xf fontId="5" fillId="0" borderId="5" numFmtId="49" xfId="0" applyNumberFormat="1" applyFont="1" applyBorder="1" applyAlignment="1">
      <alignment horizontal="justify" vertical="center"/>
    </xf>
    <xf fontId="6" fillId="0" borderId="4" numFmtId="49" xfId="0" applyNumberFormat="1" applyFont="1" applyBorder="1" applyAlignment="1">
      <alignment horizontal="justify" vertical="center"/>
    </xf>
    <xf fontId="6" fillId="0" borderId="0" numFmtId="49" xfId="0" applyNumberFormat="1" applyFont="1" applyAlignment="1">
      <alignment horizontal="justify" vertical="center"/>
    </xf>
    <xf fontId="6" fillId="0" borderId="5" numFmtId="49" xfId="0" applyNumberFormat="1" applyFont="1" applyBorder="1" applyAlignment="1">
      <alignment horizontal="justify" vertical="center"/>
    </xf>
    <xf fontId="7" fillId="3" borderId="4" numFmtId="49" xfId="0" applyNumberFormat="1" applyFont="1" applyFill="1" applyBorder="1" applyAlignment="1">
      <alignment horizontal="center" vertical="center"/>
    </xf>
    <xf fontId="7" fillId="3" borderId="0" numFmtId="49" xfId="0" applyNumberFormat="1" applyFont="1" applyFill="1" applyAlignment="1">
      <alignment horizontal="center" vertical="center"/>
    </xf>
    <xf fontId="7" fillId="3" borderId="5" numFmtId="49" xfId="0" applyNumberFormat="1" applyFont="1" applyFill="1" applyBorder="1" applyAlignment="1">
      <alignment horizontal="center" vertical="center"/>
    </xf>
    <xf fontId="8" fillId="0" borderId="4" numFmtId="49" xfId="0" applyNumberFormat="1" applyFont="1" applyBorder="1" applyAlignment="1">
      <alignment horizontal="justify" vertical="center"/>
    </xf>
    <xf fontId="6" fillId="4" borderId="6" numFmtId="0" xfId="0" applyFont="1" applyFill="1" applyBorder="1" applyAlignment="1">
      <alignment horizontal="center" vertical="center"/>
    </xf>
    <xf fontId="9" fillId="0" borderId="6" numFmtId="49" xfId="0" applyNumberFormat="1" applyFont="1" applyBorder="1" applyAlignment="1">
      <alignment horizontal="center" vertical="center"/>
    </xf>
    <xf fontId="9" fillId="0" borderId="6" numFmtId="0" xfId="0" applyFont="1" applyBorder="1" applyAlignment="1">
      <alignment horizontal="center" vertical="center"/>
    </xf>
    <xf fontId="5" fillId="0" borderId="6" numFmtId="0" xfId="0" applyFont="1" applyBorder="1" applyAlignment="1">
      <alignment horizontal="justify" vertical="center" wrapText="1"/>
    </xf>
    <xf fontId="0" fillId="0" borderId="4" numFmtId="0" xfId="0" applyBorder="1"/>
    <xf fontId="5" fillId="0" borderId="4" numFmtId="0" xfId="0" applyFont="1" applyBorder="1" applyAlignment="1">
      <alignment horizontal="justify" vertical="center" wrapText="1"/>
    </xf>
    <xf fontId="5" fillId="0" borderId="0" numFmtId="0" xfId="0" applyFont="1" applyAlignment="1">
      <alignment horizontal="justify" vertical="center" wrapText="1"/>
    </xf>
    <xf fontId="5" fillId="0" borderId="5" numFmtId="0" xfId="0" applyFont="1" applyBorder="1" applyAlignment="1">
      <alignment horizontal="justify" vertical="center" wrapText="1"/>
    </xf>
    <xf fontId="6" fillId="5" borderId="4" numFmtId="0" xfId="0" applyFont="1" applyFill="1" applyBorder="1" applyAlignment="1">
      <alignment horizontal="left" vertical="center" wrapText="1"/>
    </xf>
    <xf fontId="6" fillId="5" borderId="0" numFmtId="0" xfId="0" applyFont="1" applyFill="1" applyAlignment="1">
      <alignment horizontal="left" vertical="center" wrapText="1"/>
    </xf>
    <xf fontId="5" fillId="5" borderId="0" numFmtId="0" xfId="0" applyFont="1" applyFill="1" applyAlignment="1">
      <alignment horizontal="left" vertical="center" wrapText="1"/>
    </xf>
    <xf fontId="5" fillId="5" borderId="5" numFmtId="0" xfId="0" applyFont="1" applyFill="1" applyBorder="1" applyAlignment="1">
      <alignment horizontal="left" vertical="center" wrapText="1"/>
    </xf>
    <xf fontId="6" fillId="0" borderId="4" numFmtId="0" xfId="0" applyFont="1" applyBorder="1" applyAlignment="1">
      <alignment horizontal="left" vertical="justify" wrapText="1"/>
    </xf>
    <xf fontId="5" fillId="0" borderId="0" numFmtId="0" xfId="0" applyFont="1" applyAlignment="1">
      <alignment horizontal="left" vertical="justify" wrapText="1"/>
    </xf>
    <xf fontId="6" fillId="5" borderId="4" numFmtId="0" xfId="0" applyFont="1" applyFill="1" applyBorder="1" applyAlignment="1">
      <alignment horizontal="left" vertical="justify" wrapText="1"/>
    </xf>
    <xf fontId="5" fillId="5" borderId="0" numFmtId="0" xfId="0" applyFont="1" applyFill="1" applyAlignment="1">
      <alignment horizontal="left" vertical="justify" wrapText="1"/>
    </xf>
    <xf fontId="5" fillId="5" borderId="0" numFmtId="9" xfId="1" applyNumberFormat="1" applyFont="1" applyFill="1" applyAlignment="1">
      <alignment horizontal="right" vertical="center" wrapText="1"/>
    </xf>
    <xf fontId="0" fillId="5" borderId="0" numFmtId="0" xfId="0" applyFill="1"/>
    <xf fontId="0" fillId="5" borderId="5" numFmtId="0" xfId="0" applyFill="1" applyBorder="1"/>
    <xf fontId="0" fillId="6" borderId="0" numFmtId="0" xfId="0" applyFill="1"/>
    <xf fontId="6" fillId="6" borderId="4" numFmtId="0" xfId="0" applyFont="1" applyFill="1" applyBorder="1" applyAlignment="1">
      <alignment horizontal="left" vertical="justify" wrapText="1"/>
    </xf>
    <xf fontId="5" fillId="6" borderId="0" numFmtId="0" xfId="0" applyFont="1" applyFill="1" applyAlignment="1">
      <alignment horizontal="left" vertical="justify" wrapText="1"/>
    </xf>
    <xf fontId="0" fillId="6" borderId="5" numFmtId="0" xfId="0" applyFill="1" applyBorder="1"/>
    <xf fontId="1" fillId="6" borderId="0" numFmtId="0" xfId="0" applyFont="1" applyFill="1"/>
    <xf fontId="6" fillId="6" borderId="4" numFmtId="0" xfId="0" applyFont="1" applyFill="1" applyBorder="1" applyAlignment="1">
      <alignment horizontal="justify" vertical="center" wrapText="1"/>
    </xf>
    <xf fontId="6" fillId="6" borderId="0" numFmtId="0" xfId="0" applyFont="1" applyFill="1" applyAlignment="1">
      <alignment horizontal="justify" vertical="center" wrapText="1"/>
    </xf>
    <xf fontId="6" fillId="6" borderId="5" numFmtId="0" xfId="0" applyFont="1" applyFill="1" applyBorder="1" applyAlignment="1">
      <alignment horizontal="justify" vertical="center" wrapText="1"/>
    </xf>
    <xf fontId="0" fillId="6" borderId="4" numFmtId="0" xfId="0" applyFill="1" applyBorder="1"/>
    <xf fontId="5" fillId="6" borderId="4" numFmtId="0" xfId="0" applyFont="1" applyFill="1" applyBorder="1" applyAlignment="1">
      <alignment horizontal="justify" wrapText="1"/>
    </xf>
    <xf fontId="5" fillId="6" borderId="0" numFmtId="0" xfId="0" applyFont="1" applyFill="1" applyAlignment="1">
      <alignment horizontal="justify" wrapText="1"/>
    </xf>
    <xf fontId="5" fillId="6" borderId="5" numFmtId="0" xfId="0" applyFont="1" applyFill="1" applyBorder="1" applyAlignment="1">
      <alignment horizontal="justify" wrapText="1"/>
    </xf>
    <xf fontId="5" fillId="6" borderId="4" numFmtId="0" xfId="0" applyFont="1" applyFill="1" applyBorder="1" applyAlignment="1">
      <alignment horizontal="justify" vertical="center" wrapText="1"/>
    </xf>
    <xf fontId="5" fillId="6" borderId="0" numFmtId="0" xfId="0" applyFont="1" applyFill="1" applyAlignment="1">
      <alignment horizontal="justify" vertical="center" wrapText="1"/>
    </xf>
    <xf fontId="5" fillId="6" borderId="5" numFmtId="0" xfId="0" applyFont="1" applyFill="1" applyBorder="1" applyAlignment="1">
      <alignment horizontal="justify" vertical="center" wrapText="1"/>
    </xf>
    <xf fontId="5" fillId="6" borderId="7" numFmtId="0" xfId="0" applyFont="1" applyFill="1" applyBorder="1" applyAlignment="1">
      <alignment horizontal="justify" vertical="center" wrapText="1"/>
    </xf>
    <xf fontId="5" fillId="6" borderId="8" numFmtId="0" xfId="0" applyFont="1" applyFill="1" applyBorder="1" applyAlignment="1">
      <alignment horizontal="justify" vertical="center" wrapText="1"/>
    </xf>
    <xf fontId="5" fillId="6" borderId="9" numFmtId="0" xfId="0" applyFont="1" applyFill="1" applyBorder="1" applyAlignment="1">
      <alignment horizontal="justify" vertical="center" wrapText="1"/>
    </xf>
    <xf fontId="10" fillId="0" borderId="10" numFmtId="0" xfId="0" applyFont="1" applyBorder="1" applyAlignment="1">
      <alignment horizontal="center"/>
    </xf>
    <xf fontId="10" fillId="0" borderId="11" numFmtId="0" xfId="0" applyFont="1" applyBorder="1" applyAlignment="1">
      <alignment horizontal="center"/>
    </xf>
    <xf fontId="10" fillId="0" borderId="12" numFmtId="0" xfId="0" applyFont="1" applyBorder="1" applyAlignment="1">
      <alignment horizontal="center"/>
    </xf>
    <xf fontId="11" fillId="0" borderId="10" numFmtId="0" xfId="0" applyFont="1" applyBorder="1" applyAlignment="1">
      <alignment horizontal="center" vertical="center"/>
    </xf>
    <xf fontId="11" fillId="0" borderId="11" numFmtId="0" xfId="0" applyFont="1" applyBorder="1" applyAlignment="1">
      <alignment horizontal="center" vertical="center"/>
    </xf>
    <xf fontId="11" fillId="0" borderId="12" numFmtId="0" xfId="0" applyFont="1" applyBorder="1" applyAlignment="1">
      <alignment horizontal="center" vertical="center"/>
    </xf>
    <xf fontId="12" fillId="0" borderId="13" numFmtId="0" xfId="0" applyFont="1" applyBorder="1" applyAlignment="1">
      <alignment horizontal="left" vertical="center" wrapText="1"/>
    </xf>
    <xf fontId="12" fillId="0" borderId="13" numFmtId="0" xfId="0" applyFont="1" applyBorder="1" applyAlignment="1">
      <alignment horizontal="left" vertical="center"/>
    </xf>
    <xf fontId="7" fillId="6" borderId="14" numFmtId="0" xfId="0" applyFont="1" applyFill="1" applyBorder="1" applyAlignment="1">
      <alignment horizontal="center" vertical="center"/>
    </xf>
    <xf fontId="7" fillId="2" borderId="1" numFmtId="0" xfId="0" applyFont="1" applyFill="1" applyBorder="1" applyAlignment="1">
      <alignment horizontal="center" vertical="center"/>
    </xf>
    <xf fontId="7" fillId="2" borderId="2" numFmtId="0" xfId="0" applyFont="1" applyFill="1" applyBorder="1" applyAlignment="1">
      <alignment horizontal="center" vertical="center"/>
    </xf>
    <xf fontId="7" fillId="2" borderId="3" numFmtId="0" xfId="0" applyFont="1" applyFill="1" applyBorder="1" applyAlignment="1">
      <alignment horizontal="center" vertical="center"/>
    </xf>
    <xf fontId="10" fillId="6" borderId="4" numFmtId="0" xfId="0" applyFont="1" applyFill="1" applyBorder="1" applyAlignment="1">
      <alignment vertical="center"/>
    </xf>
    <xf fontId="10" fillId="6" borderId="0" numFmtId="0" xfId="0" applyFont="1" applyFill="1" applyAlignment="1">
      <alignment vertical="center"/>
    </xf>
    <xf fontId="10" fillId="6" borderId="5" numFmtId="0" xfId="0" applyFont="1" applyFill="1" applyBorder="1" applyAlignment="1">
      <alignment vertical="center"/>
    </xf>
    <xf fontId="7" fillId="3" borderId="4" numFmtId="0" xfId="0" applyFont="1" applyFill="1" applyBorder="1" applyAlignment="1">
      <alignment horizontal="center" vertical="center"/>
    </xf>
    <xf fontId="7" fillId="3" borderId="0" numFmtId="0" xfId="0" applyFont="1" applyFill="1" applyAlignment="1">
      <alignment horizontal="center" vertical="center"/>
    </xf>
    <xf fontId="7" fillId="3" borderId="5" numFmtId="0" xfId="0" applyFont="1" applyFill="1" applyBorder="1" applyAlignment="1">
      <alignment horizontal="center" vertical="center"/>
    </xf>
    <xf fontId="10" fillId="6" borderId="15" numFmtId="0" xfId="0" applyFont="1" applyFill="1" applyBorder="1" applyAlignment="1">
      <alignment vertical="center"/>
    </xf>
    <xf fontId="13" fillId="6" borderId="4" numFmtId="0" xfId="0" applyFont="1" applyFill="1" applyBorder="1" applyAlignment="1">
      <alignment horizontal="right" vertical="center"/>
    </xf>
    <xf fontId="10" fillId="6" borderId="10" numFmtId="0" xfId="0" applyFont="1" applyFill="1" applyBorder="1" applyAlignment="1" applyProtection="1">
      <alignment horizontal="left" vertical="center"/>
      <protection locked="0"/>
    </xf>
    <xf fontId="10" fillId="6" borderId="12" numFmtId="0" xfId="0" applyFont="1" applyFill="1" applyBorder="1" applyAlignment="1" applyProtection="1">
      <alignment horizontal="left" vertical="center"/>
      <protection locked="0"/>
    </xf>
    <xf fontId="13" fillId="6" borderId="0" numFmtId="0" xfId="0" applyFont="1" applyFill="1" applyAlignment="1">
      <alignment horizontal="right" vertical="center"/>
    </xf>
    <xf fontId="10" fillId="6" borderId="11" numFmtId="0" xfId="0" applyFont="1" applyFill="1" applyBorder="1" applyAlignment="1" applyProtection="1">
      <alignment horizontal="left" vertical="center"/>
      <protection locked="0"/>
    </xf>
    <xf fontId="10" fillId="6" borderId="16" numFmtId="0" xfId="0" applyFont="1" applyFill="1" applyBorder="1" applyAlignment="1" applyProtection="1">
      <alignment horizontal="left" vertical="center"/>
      <protection locked="0"/>
    </xf>
    <xf fontId="10" fillId="6" borderId="10" numFmtId="0" xfId="0" applyFont="1" applyFill="1" applyBorder="1" applyAlignment="1">
      <alignment horizontal="center" vertical="center"/>
    </xf>
    <xf fontId="10" fillId="6" borderId="12" numFmtId="0" xfId="0" applyFont="1" applyFill="1" applyBorder="1" applyAlignment="1">
      <alignment horizontal="center" vertical="center"/>
    </xf>
    <xf fontId="13" fillId="6" borderId="0" numFmtId="0" xfId="0" applyFont="1" applyFill="1" applyAlignment="1">
      <alignment vertical="center"/>
    </xf>
    <xf fontId="10" fillId="6" borderId="0" numFmtId="0" xfId="0" applyFont="1" applyFill="1" applyAlignment="1" applyProtection="1">
      <alignment horizontal="left" vertical="center"/>
      <protection locked="0"/>
    </xf>
    <xf fontId="14" fillId="6" borderId="4" numFmtId="0" xfId="0" applyFont="1" applyFill="1" applyBorder="1" applyAlignment="1">
      <alignment vertical="center"/>
    </xf>
    <xf fontId="7" fillId="6" borderId="10" numFmtId="14" xfId="0" applyNumberFormat="1" applyFont="1" applyFill="1" applyBorder="1" applyAlignment="1" applyProtection="1">
      <alignment horizontal="center" vertical="center"/>
      <protection locked="0"/>
    </xf>
    <xf fontId="7" fillId="6" borderId="12" numFmtId="14" xfId="0" applyNumberFormat="1" applyFont="1" applyFill="1" applyBorder="1" applyAlignment="1" applyProtection="1">
      <alignment horizontal="center" vertical="center"/>
      <protection locked="0"/>
    </xf>
    <xf fontId="14" fillId="6" borderId="17" numFmtId="0" xfId="0" applyFont="1" applyFill="1" applyBorder="1" applyAlignment="1">
      <alignment horizontal="right" vertical="center"/>
    </xf>
    <xf fontId="14" fillId="6" borderId="18" numFmtId="0" xfId="0" applyFont="1" applyFill="1" applyBorder="1" applyAlignment="1">
      <alignment horizontal="right" vertical="center"/>
    </xf>
    <xf fontId="10" fillId="6" borderId="0" numFmtId="0" xfId="0" applyFont="1" applyFill="1"/>
    <xf fontId="15" fillId="6" borderId="0" numFmtId="0" xfId="0" applyFont="1" applyFill="1" applyAlignment="1">
      <alignment horizontal="center" vertical="center"/>
    </xf>
    <xf fontId="15" fillId="6" borderId="18" numFmtId="0" xfId="0" applyFont="1" applyFill="1" applyBorder="1" applyAlignment="1">
      <alignment horizontal="center" vertical="center"/>
    </xf>
    <xf fontId="16" fillId="7" borderId="19" numFmtId="1" xfId="0" applyNumberFormat="1" applyFont="1" applyFill="1" applyBorder="1" applyAlignment="1">
      <alignment horizontal="center" vertical="center"/>
    </xf>
    <xf fontId="10" fillId="6" borderId="4" numFmtId="0" xfId="0" applyFont="1" applyFill="1" applyBorder="1"/>
    <xf fontId="7" fillId="3" borderId="10" numFmtId="0" xfId="0" applyFont="1" applyFill="1" applyBorder="1" applyAlignment="1">
      <alignment horizontal="center" vertical="center"/>
    </xf>
    <xf fontId="7" fillId="3" borderId="11" numFmtId="0" xfId="0" applyFont="1" applyFill="1" applyBorder="1" applyAlignment="1">
      <alignment horizontal="center" vertical="center"/>
    </xf>
    <xf fontId="7" fillId="3" borderId="12" numFmtId="0" xfId="0" applyFont="1" applyFill="1" applyBorder="1" applyAlignment="1">
      <alignment horizontal="center" vertical="center"/>
    </xf>
    <xf fontId="9" fillId="6" borderId="4" numFmtId="0" xfId="0" applyFont="1" applyFill="1" applyBorder="1" applyAlignment="1">
      <alignment horizontal="center" vertical="center"/>
    </xf>
    <xf fontId="9" fillId="6" borderId="0" numFmtId="0" xfId="0" applyFont="1" applyFill="1" applyAlignment="1">
      <alignment horizontal="center" vertical="center"/>
    </xf>
    <xf fontId="9" fillId="6" borderId="5" numFmtId="0" xfId="0" applyFont="1" applyFill="1" applyBorder="1" applyAlignment="1">
      <alignment horizontal="center" vertical="center"/>
    </xf>
    <xf fontId="9" fillId="0" borderId="0" numFmtId="0" xfId="0" applyFont="1" applyAlignment="1">
      <alignment horizontal="right" wrapText="1"/>
    </xf>
    <xf fontId="9" fillId="0" borderId="0" numFmtId="0" xfId="0" applyFont="1" applyAlignment="1">
      <alignment wrapText="1"/>
    </xf>
    <xf fontId="6" fillId="3" borderId="20" numFmtId="0" xfId="0" applyFont="1" applyFill="1" applyBorder="1" applyAlignment="1">
      <alignment horizontal="center" vertical="center"/>
    </xf>
    <xf fontId="6" fillId="3" borderId="21" numFmtId="0" xfId="0" applyFont="1" applyFill="1" applyBorder="1" applyAlignment="1">
      <alignment horizontal="center" vertical="center"/>
    </xf>
    <xf fontId="6" fillId="3" borderId="22" numFmtId="0" xfId="0" applyFont="1" applyFill="1" applyBorder="1" applyAlignment="1">
      <alignment horizontal="center" vertical="center"/>
    </xf>
    <xf fontId="6" fillId="3" borderId="1" numFmtId="0" xfId="0" applyFont="1" applyFill="1" applyBorder="1" applyAlignment="1">
      <alignment horizontal="center" vertical="center"/>
    </xf>
    <xf fontId="6" fillId="3" borderId="23" numFmtId="0" xfId="0" applyFont="1" applyFill="1" applyBorder="1" applyAlignment="1">
      <alignment horizontal="center" vertical="center"/>
    </xf>
    <xf fontId="6" fillId="3" borderId="24" numFmtId="0" xfId="0" applyFont="1" applyFill="1" applyBorder="1" applyAlignment="1">
      <alignment horizontal="center" vertical="center"/>
    </xf>
    <xf fontId="6" fillId="3" borderId="2" numFmtId="0" xfId="0" applyFont="1" applyFill="1" applyBorder="1" applyAlignment="1">
      <alignment horizontal="center" vertical="center"/>
    </xf>
    <xf fontId="6" fillId="3" borderId="25" numFmtId="0" xfId="0" applyFont="1" applyFill="1" applyBorder="1" applyAlignment="1">
      <alignment horizontal="center" vertical="center"/>
    </xf>
    <xf fontId="6" fillId="3" borderId="26" numFmtId="0" xfId="0" applyFont="1" applyFill="1" applyBorder="1" applyAlignment="1">
      <alignment horizontal="center" vertical="center"/>
    </xf>
    <xf fontId="6" fillId="3" borderId="27" numFmtId="0" xfId="0" applyFont="1" applyFill="1" applyBorder="1" applyAlignment="1">
      <alignment horizontal="center" vertical="center"/>
    </xf>
    <xf fontId="6" fillId="3" borderId="28" numFmtId="0" xfId="0" applyFont="1" applyFill="1" applyBorder="1" applyAlignment="1">
      <alignment horizontal="center" vertical="center"/>
    </xf>
    <xf fontId="6" fillId="3" borderId="29" numFmtId="0" xfId="0" applyFont="1" applyFill="1" applyBorder="1" applyAlignment="1">
      <alignment horizontal="center" vertical="center"/>
    </xf>
    <xf fontId="6" fillId="3" borderId="30" numFmtId="0" xfId="0" applyFont="1" applyFill="1" applyBorder="1" applyAlignment="1">
      <alignment horizontal="center" vertical="center"/>
    </xf>
    <xf fontId="6" fillId="3" borderId="15" numFmtId="0" xfId="0" applyFont="1" applyFill="1" applyBorder="1" applyAlignment="1">
      <alignment horizontal="center" vertical="center"/>
    </xf>
    <xf fontId="15" fillId="3" borderId="13" numFmtId="0" xfId="0" applyFont="1" applyFill="1" applyBorder="1" applyAlignment="1">
      <alignment horizontal="center" vertical="center" wrapText="1"/>
    </xf>
    <xf fontId="15" fillId="3" borderId="21" numFmtId="0" xfId="0" applyFont="1" applyFill="1" applyBorder="1" applyAlignment="1">
      <alignment horizontal="center" vertical="center" wrapText="1"/>
    </xf>
    <xf fontId="15" fillId="3" borderId="10" numFmtId="0" xfId="0" applyFont="1" applyFill="1" applyBorder="1" applyAlignment="1">
      <alignment horizontal="center" vertical="center" wrapText="1"/>
    </xf>
    <xf fontId="6" fillId="3" borderId="13" numFmtId="0" xfId="0" applyFont="1" applyFill="1" applyBorder="1" applyAlignment="1">
      <alignment horizontal="center" vertical="center"/>
    </xf>
    <xf fontId="15" fillId="3" borderId="19" numFmtId="0" xfId="0" applyFont="1" applyFill="1" applyBorder="1" applyAlignment="1">
      <alignment horizontal="center" vertical="center" wrapText="1"/>
    </xf>
    <xf fontId="7" fillId="0" borderId="20" numFmtId="0" xfId="0" applyFont="1" applyBorder="1" applyAlignment="1">
      <alignment horizontal="center" textRotation="90" vertical="center" wrapText="1"/>
    </xf>
    <xf fontId="14" fillId="0" borderId="21" numFmtId="0" xfId="0" applyFont="1" applyBorder="1" applyAlignment="1">
      <alignment horizontal="center" vertical="center"/>
    </xf>
    <xf fontId="14" fillId="0" borderId="13" numFmtId="0" xfId="0" applyFont="1" applyBorder="1" applyAlignment="1">
      <alignment vertical="center" wrapText="1"/>
    </xf>
    <xf fontId="9" fillId="0" borderId="10" numFmtId="1" xfId="0" applyNumberFormat="1" applyFont="1" applyBorder="1" applyAlignment="1" applyProtection="1">
      <alignment horizontal="center" vertical="center"/>
      <protection locked="0"/>
    </xf>
    <xf fontId="9" fillId="0" borderId="31" numFmtId="0" xfId="0" applyFont="1" applyBorder="1" applyAlignment="1">
      <alignment horizontal="center" vertical="center" wrapText="1"/>
    </xf>
    <xf fontId="9" fillId="0" borderId="11" numFmtId="1" xfId="0" applyNumberFormat="1" applyFont="1" applyBorder="1" applyAlignment="1" applyProtection="1">
      <alignment horizontal="center" vertical="center"/>
      <protection locked="0"/>
    </xf>
    <xf fontId="17" fillId="0" borderId="13" numFmtId="160" xfId="1" applyNumberFormat="1" applyFont="1" applyBorder="1" applyAlignment="1" applyProtection="1">
      <alignment horizontal="center" vertical="center"/>
    </xf>
    <xf fontId="18" fillId="0" borderId="21" numFmtId="160" xfId="0" applyNumberFormat="1" applyFont="1" applyBorder="1" applyAlignment="1">
      <alignment horizontal="center" vertical="center"/>
    </xf>
    <xf fontId="18" fillId="0" borderId="21" numFmtId="160" xfId="0" applyNumberFormat="1" applyFont="1" applyBorder="1" applyAlignment="1">
      <alignment horizontal="center" vertical="center" wrapText="1"/>
    </xf>
    <xf fontId="18" fillId="0" borderId="22" numFmtId="160" xfId="0" applyNumberFormat="1" applyFont="1" applyBorder="1" applyAlignment="1">
      <alignment horizontal="center" vertical="center"/>
    </xf>
    <xf fontId="7" fillId="0" borderId="32" numFmtId="0" xfId="0" applyFont="1" applyBorder="1" applyAlignment="1">
      <alignment horizontal="center" textRotation="90" vertical="center" wrapText="1"/>
    </xf>
    <xf fontId="14" fillId="0" borderId="33" numFmtId="0" xfId="0" applyFont="1" applyBorder="1" applyAlignment="1">
      <alignment horizontal="center" vertical="center"/>
    </xf>
    <xf fontId="18" fillId="0" borderId="33" numFmtId="160" xfId="0" applyNumberFormat="1" applyFont="1" applyBorder="1" applyAlignment="1">
      <alignment horizontal="center" vertical="center"/>
    </xf>
    <xf fontId="18" fillId="0" borderId="34" numFmtId="160" xfId="0" applyNumberFormat="1" applyFont="1" applyBorder="1" applyAlignment="1">
      <alignment horizontal="center" vertical="center" wrapText="1"/>
    </xf>
    <xf fontId="18" fillId="0" borderId="35" numFmtId="160" xfId="0" applyNumberFormat="1" applyFont="1" applyBorder="1" applyAlignment="1">
      <alignment horizontal="center" vertical="center"/>
    </xf>
    <xf fontId="14" fillId="0" borderId="21" numFmtId="0" xfId="0" applyFont="1" applyBorder="1" applyAlignment="1">
      <alignment horizontal="center" vertical="center" wrapText="1"/>
    </xf>
    <xf fontId="14" fillId="0" borderId="33" numFmtId="0" xfId="0" applyFont="1" applyBorder="1" applyAlignment="1">
      <alignment horizontal="center" vertical="center" wrapText="1"/>
    </xf>
    <xf fontId="7" fillId="0" borderId="36" numFmtId="0" xfId="0" applyFont="1" applyBorder="1" applyAlignment="1">
      <alignment horizontal="center" textRotation="90" vertical="center" wrapText="1"/>
    </xf>
    <xf fontId="18" fillId="0" borderId="33" numFmtId="160" xfId="0" applyNumberFormat="1" applyFont="1" applyBorder="1" applyAlignment="1">
      <alignment horizontal="center" vertical="center" wrapText="1"/>
    </xf>
    <xf fontId="18" fillId="0" borderId="34" numFmtId="160" xfId="0" applyNumberFormat="1" applyFont="1" applyBorder="1" applyAlignment="1">
      <alignment horizontal="center" vertical="center"/>
    </xf>
    <xf fontId="14" fillId="0" borderId="10" numFmtId="0" xfId="0" applyFont="1" applyBorder="1" applyAlignment="1">
      <alignment horizontal="left" vertical="center" wrapText="1"/>
    </xf>
    <xf fontId="14" fillId="0" borderId="11" numFmtId="0" xfId="0" applyFont="1" applyBorder="1" applyAlignment="1">
      <alignment horizontal="left" vertical="center" wrapText="1"/>
    </xf>
    <xf fontId="14" fillId="0" borderId="12" numFmtId="0" xfId="0" applyFont="1" applyBorder="1" applyAlignment="1">
      <alignment horizontal="left" vertical="center" wrapText="1"/>
    </xf>
    <xf fontId="7" fillId="0" borderId="37" numFmtId="0" xfId="0" applyFont="1" applyBorder="1" applyAlignment="1">
      <alignment horizontal="center" textRotation="90" vertical="center" wrapText="1"/>
    </xf>
    <xf fontId="14" fillId="0" borderId="38" numFmtId="0" xfId="0" applyFont="1" applyBorder="1" applyAlignment="1">
      <alignment horizontal="center" vertical="center" wrapText="1"/>
    </xf>
    <xf fontId="19" fillId="0" borderId="39" numFmtId="0" xfId="0" applyFont="1" applyBorder="1" applyAlignment="1">
      <alignment vertical="center" wrapText="1"/>
    </xf>
    <xf fontId="9" fillId="0" borderId="40" numFmtId="1" xfId="0" applyNumberFormat="1" applyFont="1" applyBorder="1" applyAlignment="1" applyProtection="1">
      <alignment horizontal="center" vertical="center"/>
      <protection locked="0"/>
    </xf>
    <xf fontId="9" fillId="0" borderId="31" numFmtId="1" xfId="0" applyNumberFormat="1" applyFont="1" applyBorder="1" applyAlignment="1" applyProtection="1">
      <alignment horizontal="center" vertical="center"/>
      <protection locked="0"/>
    </xf>
    <xf fontId="9" fillId="0" borderId="41" numFmtId="1" xfId="0" applyNumberFormat="1" applyFont="1" applyBorder="1" applyAlignment="1" applyProtection="1">
      <alignment horizontal="center" vertical="center"/>
      <protection locked="0"/>
    </xf>
    <xf fontId="17" fillId="0" borderId="39" numFmtId="160" xfId="1" applyNumberFormat="1" applyFont="1" applyBorder="1" applyAlignment="1" applyProtection="1">
      <alignment horizontal="center" vertical="center"/>
    </xf>
    <xf fontId="18" fillId="0" borderId="38" numFmtId="160" xfId="0" applyNumberFormat="1" applyFont="1" applyBorder="1" applyAlignment="1">
      <alignment horizontal="center" vertical="center"/>
    </xf>
    <xf fontId="18" fillId="0" borderId="42" numFmtId="160" xfId="0" applyNumberFormat="1" applyFont="1" applyBorder="1" applyAlignment="1">
      <alignment horizontal="center" vertical="center"/>
    </xf>
    <xf fontId="10" fillId="6" borderId="5" numFmtId="0" xfId="0" applyFont="1" applyFill="1" applyBorder="1"/>
    <xf fontId="7" fillId="3" borderId="43" numFmtId="0" xfId="0" applyFont="1" applyFill="1" applyBorder="1" applyAlignment="1">
      <alignment horizontal="center" vertical="center" wrapText="1"/>
    </xf>
    <xf fontId="7" fillId="3" borderId="11" numFmtId="0" xfId="0" applyFont="1" applyFill="1" applyBorder="1" applyAlignment="1">
      <alignment horizontal="center" vertical="center" wrapText="1"/>
    </xf>
    <xf fontId="7" fillId="3" borderId="16" numFmtId="0" xfId="0" applyFont="1" applyFill="1" applyBorder="1" applyAlignment="1">
      <alignment horizontal="center" vertical="center" wrapText="1"/>
    </xf>
    <xf fontId="6" fillId="3" borderId="43" numFmtId="0" xfId="0" applyFont="1" applyFill="1" applyBorder="1" applyAlignment="1">
      <alignment horizontal="center"/>
    </xf>
    <xf fontId="6" fillId="3" borderId="11" numFmtId="0" xfId="0" applyFont="1" applyFill="1" applyBorder="1" applyAlignment="1">
      <alignment horizontal="center"/>
    </xf>
    <xf fontId="6" fillId="3" borderId="16" numFmtId="0" xfId="0" applyFont="1" applyFill="1" applyBorder="1" applyAlignment="1">
      <alignment horizontal="center"/>
    </xf>
    <xf fontId="20" fillId="0" borderId="44" numFmtId="0" xfId="0" applyFont="1" applyBorder="1" applyAlignment="1">
      <alignment horizontal="center" vertical="center"/>
    </xf>
    <xf fontId="20" fillId="0" borderId="13" numFmtId="0" xfId="0" applyFont="1" applyBorder="1" applyAlignment="1">
      <alignment horizontal="center" vertical="center"/>
    </xf>
    <xf fontId="20" fillId="0" borderId="10" numFmtId="0" xfId="0" applyFont="1" applyBorder="1" applyAlignment="1">
      <alignment horizontal="center" vertical="top"/>
    </xf>
    <xf fontId="20" fillId="0" borderId="11" numFmtId="0" xfId="0" applyFont="1" applyBorder="1" applyAlignment="1">
      <alignment horizontal="center" vertical="top"/>
    </xf>
    <xf fontId="20" fillId="0" borderId="16" numFmtId="0" xfId="0" applyFont="1" applyBorder="1" applyAlignment="1">
      <alignment horizontal="center" vertical="top"/>
    </xf>
    <xf fontId="14" fillId="6" borderId="45" numFmtId="0" xfId="0" applyFont="1" applyFill="1" applyBorder="1"/>
    <xf fontId="14" fillId="6" borderId="14" numFmtId="0" xfId="0" applyFont="1" applyFill="1" applyBorder="1"/>
    <xf fontId="14" fillId="6" borderId="46" numFmtId="0" xfId="0" applyFont="1" applyFill="1" applyBorder="1"/>
    <xf fontId="7" fillId="3" borderId="47" numFmtId="0" xfId="0" applyFont="1" applyFill="1" applyBorder="1" applyAlignment="1">
      <alignment horizontal="center" vertical="center"/>
    </xf>
    <xf fontId="7" fillId="3" borderId="48" numFmtId="0" xfId="0" applyFont="1" applyFill="1" applyBorder="1" applyAlignment="1">
      <alignment horizontal="center" vertical="center"/>
    </xf>
    <xf fontId="7" fillId="3" borderId="49" numFmtId="0" xfId="0" applyFont="1" applyFill="1" applyBorder="1" applyAlignment="1">
      <alignment horizontal="center" vertical="center"/>
    </xf>
    <xf fontId="7" fillId="6" borderId="0" numFmtId="0" xfId="0" applyFont="1" applyFill="1" applyAlignment="1">
      <alignment horizontal="center"/>
    </xf>
    <xf fontId="21" fillId="8" borderId="50" numFmtId="2" xfId="0" applyNumberFormat="1" applyFont="1" applyFill="1" applyBorder="1" applyAlignment="1">
      <alignment horizontal="center"/>
    </xf>
    <xf fontId="21" fillId="8" borderId="51" numFmtId="2" xfId="0" applyNumberFormat="1" applyFont="1" applyFill="1" applyBorder="1" applyAlignment="1">
      <alignment horizontal="center"/>
    </xf>
    <xf fontId="21" fillId="0" borderId="0" numFmtId="9" xfId="1" applyNumberFormat="1" applyFont="1" applyAlignment="1">
      <alignment horizontal="center"/>
    </xf>
    <xf fontId="6" fillId="6" borderId="0" numFmtId="0" xfId="0" applyFont="1" applyFill="1" applyAlignment="1">
      <alignment horizontal="center"/>
    </xf>
    <xf fontId="6" fillId="6" borderId="52" numFmtId="0" xfId="0" applyFont="1" applyFill="1" applyBorder="1" applyAlignment="1">
      <alignment horizontal="center"/>
    </xf>
    <xf fontId="22" fillId="9" borderId="50" numFmtId="0" xfId="0" applyFont="1" applyFill="1" applyBorder="1" applyAlignment="1">
      <alignment horizontal="center"/>
    </xf>
    <xf fontId="22" fillId="9" borderId="53" numFmtId="0" xfId="0" applyFont="1" applyFill="1" applyBorder="1" applyAlignment="1">
      <alignment horizontal="center"/>
    </xf>
    <xf fontId="22" fillId="9" borderId="51" numFmtId="0" xfId="0" applyFont="1" applyFill="1" applyBorder="1" applyAlignment="1">
      <alignment horizontal="center"/>
    </xf>
    <xf fontId="10" fillId="6" borderId="7" numFmtId="0" xfId="0" applyFont="1" applyFill="1" applyBorder="1"/>
    <xf fontId="10" fillId="6" borderId="8" numFmtId="0" xfId="0" applyFont="1" applyFill="1" applyBorder="1"/>
    <xf fontId="10" fillId="6" borderId="9" numFmtId="0" xfId="0" applyFont="1" applyFill="1" applyBorder="1"/>
    <xf fontId="7" fillId="2" borderId="54" numFmtId="0" xfId="0" applyFont="1" applyFill="1" applyBorder="1" applyAlignment="1">
      <alignment horizontal="center" vertical="center"/>
    </xf>
    <xf fontId="7" fillId="2" borderId="26" numFmtId="0" xfId="0" applyFont="1" applyFill="1" applyBorder="1" applyAlignment="1">
      <alignment horizontal="center" vertical="center"/>
    </xf>
    <xf fontId="7" fillId="2" borderId="27" numFmtId="0" xfId="0" applyFont="1" applyFill="1" applyBorder="1" applyAlignment="1">
      <alignment horizontal="center" vertical="center"/>
    </xf>
    <xf fontId="7" fillId="2" borderId="55" numFmtId="0" xfId="0" applyFont="1" applyFill="1" applyBorder="1" applyAlignment="1">
      <alignment horizontal="center" vertical="center" wrapText="1"/>
    </xf>
    <xf fontId="9" fillId="0" borderId="55" numFmtId="0" xfId="0" applyFont="1" applyBorder="1" applyAlignment="1">
      <alignment horizontal="left" vertical="center"/>
    </xf>
    <xf fontId="9" fillId="0" borderId="55" numFmtId="2" xfId="0" applyNumberFormat="1" applyFont="1" applyBorder="1" applyAlignment="1">
      <alignment horizontal="center" vertical="center"/>
    </xf>
    <xf fontId="9" fillId="0" borderId="55" numFmtId="0" xfId="0" applyFont="1" applyBorder="1" applyAlignment="1">
      <alignment horizontal="center" vertical="center"/>
    </xf>
    <xf fontId="7" fillId="3" borderId="56" numFmtId="0" xfId="0" applyFont="1" applyFill="1" applyBorder="1" applyAlignment="1">
      <alignment horizontal="right" vertical="center"/>
    </xf>
    <xf fontId="7" fillId="3" borderId="57" numFmtId="0" xfId="0" applyFont="1" applyFill="1" applyBorder="1" applyAlignment="1">
      <alignment horizontal="right" vertical="center"/>
    </xf>
    <xf fontId="7" fillId="3" borderId="58" numFmtId="0" xfId="0" applyFont="1" applyFill="1" applyBorder="1" applyAlignment="1">
      <alignment horizontal="right" vertical="center"/>
    </xf>
    <xf fontId="9" fillId="6" borderId="29" numFmtId="2" xfId="1" applyNumberFormat="1" applyFont="1" applyFill="1" applyBorder="1" applyAlignment="1">
      <alignment horizontal="center" vertical="center"/>
    </xf>
    <xf fontId="9" fillId="6" borderId="33" numFmtId="2" xfId="1" applyNumberFormat="1" applyFont="1" applyFill="1" applyBorder="1" applyAlignment="1">
      <alignment horizontal="center" vertical="center"/>
    </xf>
    <xf fontId="7" fillId="3" borderId="28" numFmtId="0" xfId="0" applyFont="1" applyFill="1" applyBorder="1" applyAlignment="1">
      <alignment horizontal="center" vertical="center"/>
    </xf>
    <xf fontId="7" fillId="3" borderId="15" numFmtId="0" xfId="0" applyFont="1" applyFill="1" applyBorder="1" applyAlignment="1">
      <alignment horizontal="center" vertical="center"/>
    </xf>
    <xf fontId="7" fillId="3" borderId="59" numFmtId="0" xfId="0" applyFont="1" applyFill="1" applyBorder="1" applyAlignment="1">
      <alignment horizontal="center" vertical="center"/>
    </xf>
    <xf fontId="10" fillId="6" borderId="0" numFmtId="9" xfId="0" applyNumberFormat="1" applyFont="1" applyFill="1"/>
    <xf fontId="7" fillId="6" borderId="0" numFmtId="0" xfId="0" applyFont="1" applyFill="1" applyAlignment="1">
      <alignment horizontal="left"/>
    </xf>
    <xf fontId="21" fillId="8" borderId="50" numFmtId="2" xfId="1" applyNumberFormat="1" applyFont="1" applyFill="1" applyBorder="1" applyAlignment="1">
      <alignment horizontal="center"/>
    </xf>
    <xf fontId="21" fillId="8" borderId="51" numFmtId="2" xfId="1" applyNumberFormat="1" applyFont="1" applyFill="1" applyBorder="1" applyAlignment="1">
      <alignment horizontal="center"/>
    </xf>
    <xf fontId="12" fillId="6" borderId="0" numFmtId="9" xfId="0" applyNumberFormat="1" applyFont="1" applyFill="1" applyAlignment="1">
      <alignment horizontal="center"/>
    </xf>
    <xf fontId="10" fillId="0" borderId="0" numFmtId="0" xfId="0" applyFont="1"/>
    <xf fontId="10" fillId="6" borderId="0" numFmtId="0" xfId="0" applyFont="1" applyFill="1" applyAlignment="1">
      <alignment horizontal="center"/>
    </xf>
    <xf fontId="10" fillId="6" borderId="0" numFmtId="9" xfId="1" applyNumberFormat="1" applyFont="1" applyFill="1"/>
    <xf fontId="12" fillId="6" borderId="0" numFmtId="0" xfId="0" applyFont="1" applyFill="1" applyAlignment="1">
      <alignment horizontal="center"/>
    </xf>
    <xf fontId="3" fillId="6" borderId="0" numFmtId="0" xfId="0" applyFont="1" applyFill="1"/>
    <xf fontId="5" fillId="0" borderId="44" numFmtId="2" xfId="0" applyNumberFormat="1" applyFont="1" applyBorder="1" applyAlignment="1">
      <alignment horizontal="justify" vertical="center"/>
    </xf>
    <xf fontId="5" fillId="0" borderId="13" numFmtId="2" xfId="0" applyNumberFormat="1" applyFont="1" applyBorder="1" applyAlignment="1">
      <alignment horizontal="justify" vertical="center"/>
    </xf>
    <xf fontId="5" fillId="0" borderId="19" numFmtId="2" xfId="0" applyNumberFormat="1" applyFont="1" applyBorder="1" applyAlignment="1">
      <alignment horizontal="justify" vertical="center"/>
    </xf>
    <xf fontId="15" fillId="6" borderId="45" numFmtId="0" xfId="0" applyFont="1" applyFill="1" applyBorder="1" applyAlignment="1">
      <alignment horizontal="center" vertical="center" wrapText="1"/>
    </xf>
    <xf fontId="13" fillId="6" borderId="60" numFmtId="0" xfId="0" applyFont="1" applyFill="1" applyBorder="1" applyAlignment="1">
      <alignment horizontal="right" vertical="center" wrapText="1"/>
    </xf>
    <xf fontId="7" fillId="0" borderId="13" numFmtId="0" xfId="0" applyFont="1" applyBorder="1" applyAlignment="1" applyProtection="1">
      <alignment horizontal="left" vertical="center"/>
      <protection locked="0"/>
    </xf>
    <xf fontId="7" fillId="0" borderId="19" numFmtId="0" xfId="0" applyFont="1" applyBorder="1" applyAlignment="1" applyProtection="1">
      <alignment horizontal="left" vertical="center"/>
      <protection locked="0"/>
    </xf>
    <xf fontId="15" fillId="6" borderId="4" numFmtId="0" xfId="0" applyFont="1" applyFill="1" applyBorder="1" applyAlignment="1">
      <alignment horizontal="center" vertical="center" wrapText="1"/>
    </xf>
    <xf fontId="13" fillId="6" borderId="18" numFmtId="0" xfId="0" applyFont="1" applyFill="1" applyBorder="1" applyAlignment="1">
      <alignment horizontal="right" vertical="center" wrapText="1"/>
    </xf>
    <xf fontId="7" fillId="0" borderId="10" numFmtId="0" xfId="0" applyFont="1" applyBorder="1" applyAlignment="1" applyProtection="1">
      <alignment horizontal="left" vertical="center"/>
      <protection locked="0"/>
    </xf>
    <xf fontId="7" fillId="0" borderId="11" numFmtId="0" xfId="0" applyFont="1" applyBorder="1" applyAlignment="1" applyProtection="1">
      <alignment horizontal="left" vertical="center"/>
      <protection locked="0"/>
    </xf>
    <xf fontId="7" fillId="0" borderId="16" numFmtId="0" xfId="0" applyFont="1" applyBorder="1" applyAlignment="1" applyProtection="1">
      <alignment horizontal="left" vertical="center"/>
      <protection locked="0"/>
    </xf>
    <xf fontId="15" fillId="6" borderId="28" numFmtId="0" xfId="0" applyFont="1" applyFill="1" applyBorder="1" applyAlignment="1">
      <alignment horizontal="center" vertical="center" wrapText="1"/>
    </xf>
    <xf fontId="13" fillId="6" borderId="29" numFmtId="0" xfId="0" applyFont="1" applyFill="1" applyBorder="1" applyAlignment="1">
      <alignment horizontal="right" vertical="center" wrapText="1"/>
    </xf>
    <xf fontId="6" fillId="0" borderId="61" numFmtId="0" xfId="0" applyFont="1" applyBorder="1" applyAlignment="1">
      <alignment horizontal="center" vertical="center" wrapText="1"/>
    </xf>
    <xf fontId="6" fillId="0" borderId="62" numFmtId="0" xfId="0" applyFont="1" applyBorder="1" applyAlignment="1">
      <alignment horizontal="center" vertical="center" wrapText="1"/>
    </xf>
    <xf fontId="7" fillId="0" borderId="39" numFmtId="0" xfId="0" applyFont="1" applyBorder="1" applyAlignment="1" applyProtection="1">
      <alignment horizontal="left" vertical="center"/>
      <protection locked="0"/>
    </xf>
    <xf fontId="7" fillId="0" borderId="63" numFmtId="0" xfId="0" applyFont="1" applyBorder="1" applyAlignment="1" applyProtection="1">
      <alignment horizontal="left" vertical="center"/>
      <protection locked="0"/>
    </xf>
    <xf fontId="10" fillId="6" borderId="64" numFmtId="0" xfId="0" applyFont="1" applyFill="1" applyBorder="1"/>
    <xf fontId="20" fillId="0" borderId="10" numFmtId="0" xfId="0" applyFont="1" applyBorder="1" applyAlignment="1">
      <alignment horizontal="center" vertical="center"/>
    </xf>
    <xf fontId="20" fillId="0" borderId="11" numFmtId="0" xfId="0" applyFont="1" applyBorder="1" applyAlignment="1">
      <alignment horizontal="center" vertical="center"/>
    </xf>
    <xf fontId="20" fillId="0" borderId="12" numFmtId="0" xfId="0" applyFont="1" applyBorder="1" applyAlignment="1">
      <alignment horizontal="center" vertical="center"/>
    </xf>
    <xf fontId="20" fillId="0" borderId="19" numFmtId="0" xfId="0" applyFont="1" applyBorder="1" applyAlignment="1">
      <alignment horizontal="center" vertical="center"/>
    </xf>
    <xf fontId="14" fillId="0" borderId="44" numFmtId="0" xfId="0" applyFont="1" applyBorder="1" applyAlignment="1">
      <alignment horizontal="center" vertical="center"/>
    </xf>
    <xf fontId="14" fillId="0" borderId="13" numFmtId="0" xfId="0" applyFont="1" applyBorder="1" applyAlignment="1">
      <alignment horizontal="center" vertical="center"/>
    </xf>
    <xf fontId="14" fillId="0" borderId="10" numFmtId="0" xfId="0" applyFont="1" applyBorder="1" applyAlignment="1">
      <alignment horizontal="center" vertical="center"/>
    </xf>
    <xf fontId="14" fillId="0" borderId="11" numFmtId="0" xfId="0" applyFont="1" applyBorder="1" applyAlignment="1">
      <alignment horizontal="center" vertical="center"/>
    </xf>
    <xf fontId="14" fillId="0" borderId="12" numFmtId="0" xfId="0" applyFont="1" applyBorder="1" applyAlignment="1">
      <alignment horizontal="center" vertical="center"/>
    </xf>
    <xf fontId="14" fillId="0" borderId="10" numFmtId="14" xfId="0" applyNumberFormat="1" applyFont="1" applyBorder="1" applyAlignment="1">
      <alignment horizontal="center" vertical="center"/>
    </xf>
    <xf fontId="14" fillId="0" borderId="19" numFmtId="0" xfId="0"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N21" activeCellId="0" sqref="N21"/>
    </sheetView>
  </sheetViews>
  <sheetFormatPr defaultColWidth="11.07421875" defaultRowHeight="14.25"/>
  <cols>
    <col customWidth="1" min="1" max="1" width="14.3828125"/>
    <col customWidth="1" min="4" max="4" width="7.3046875"/>
    <col customWidth="1" min="10" max="10" width="13"/>
    <col customWidth="1" min="11" max="11" width="6.84375"/>
    <col customWidth="1" min="12" max="12" style="1" width="4.53515625"/>
  </cols>
  <sheetData>
    <row r="1">
      <c r="A1" s="2"/>
      <c r="B1" s="3"/>
      <c r="C1" s="3"/>
      <c r="D1" s="3"/>
      <c r="E1" s="3"/>
      <c r="F1" s="3"/>
      <c r="G1" s="3"/>
      <c r="H1" s="3"/>
      <c r="I1" s="3"/>
      <c r="J1" s="4"/>
      <c r="L1" s="1" t="s">
        <v>0</v>
      </c>
    </row>
    <row r="2" ht="15.449999999999999">
      <c r="A2" s="5" t="s">
        <v>1</v>
      </c>
      <c r="B2" s="6"/>
      <c r="C2" s="6"/>
      <c r="D2" s="6"/>
      <c r="E2" s="6"/>
      <c r="F2" s="6"/>
      <c r="G2" s="6"/>
      <c r="H2" s="6"/>
      <c r="I2" s="6"/>
      <c r="J2" s="7"/>
      <c r="L2" s="1">
        <v>1</v>
      </c>
    </row>
    <row r="3">
      <c r="A3" s="8"/>
      <c r="B3" s="9"/>
      <c r="C3" s="9"/>
      <c r="D3" s="9"/>
      <c r="E3" s="9"/>
      <c r="F3" s="9"/>
      <c r="G3" s="9"/>
      <c r="H3" s="9"/>
      <c r="I3" s="9"/>
      <c r="J3" s="10"/>
      <c r="L3" s="1">
        <v>2</v>
      </c>
    </row>
    <row r="4" ht="15">
      <c r="A4" s="11"/>
      <c r="J4" s="12"/>
      <c r="L4" s="1">
        <v>3</v>
      </c>
    </row>
    <row r="5">
      <c r="A5" s="13" t="s">
        <v>2</v>
      </c>
      <c r="B5" s="14"/>
      <c r="C5" s="14"/>
      <c r="D5" s="14"/>
      <c r="E5" s="14"/>
      <c r="F5" s="14"/>
      <c r="G5" s="14"/>
      <c r="H5" s="14"/>
      <c r="I5" s="14"/>
      <c r="J5" s="15"/>
      <c r="L5" s="1">
        <v>4</v>
      </c>
    </row>
    <row r="6" ht="15">
      <c r="A6" s="16"/>
      <c r="J6" s="12"/>
      <c r="L6" s="1">
        <v>5</v>
      </c>
    </row>
    <row r="7">
      <c r="A7" s="17" t="s">
        <v>3</v>
      </c>
      <c r="B7" s="18"/>
      <c r="C7" s="18"/>
      <c r="D7" s="18"/>
      <c r="E7" s="18"/>
      <c r="F7" s="18"/>
      <c r="G7" s="18"/>
      <c r="H7" s="18"/>
      <c r="I7" s="18"/>
      <c r="J7" s="19"/>
      <c r="L7" s="1">
        <v>6</v>
      </c>
    </row>
    <row r="8">
      <c r="A8" s="20" t="s">
        <v>4</v>
      </c>
      <c r="B8" s="21"/>
      <c r="C8" s="21"/>
      <c r="D8" s="21"/>
      <c r="E8" s="21"/>
      <c r="F8" s="21"/>
      <c r="G8" s="21"/>
      <c r="H8" s="21"/>
      <c r="I8" s="21"/>
      <c r="J8" s="22"/>
      <c r="L8" s="1">
        <v>7</v>
      </c>
    </row>
    <row r="9">
      <c r="A9" s="20" t="s">
        <v>5</v>
      </c>
      <c r="B9" s="21"/>
      <c r="C9" s="21"/>
      <c r="D9" s="21"/>
      <c r="E9" s="21"/>
      <c r="F9" s="21"/>
      <c r="G9" s="21"/>
      <c r="H9" s="21"/>
      <c r="I9" s="21"/>
      <c r="J9" s="22"/>
      <c r="L9" s="1">
        <v>8</v>
      </c>
    </row>
    <row r="10">
      <c r="A10" s="20" t="s">
        <v>6</v>
      </c>
      <c r="B10" s="21"/>
      <c r="C10" s="21"/>
      <c r="D10" s="21"/>
      <c r="E10" s="21"/>
      <c r="F10" s="21"/>
      <c r="G10" s="21"/>
      <c r="H10" s="21"/>
      <c r="I10" s="21"/>
      <c r="J10" s="22"/>
      <c r="L10" s="1">
        <v>9</v>
      </c>
    </row>
    <row r="11">
      <c r="A11" s="20" t="s">
        <v>7</v>
      </c>
      <c r="B11" s="21"/>
      <c r="C11" s="21"/>
      <c r="D11" s="21"/>
      <c r="E11" s="21"/>
      <c r="F11" s="21"/>
      <c r="G11" s="21"/>
      <c r="H11" s="21"/>
      <c r="I11" s="21"/>
      <c r="J11" s="22"/>
      <c r="L11" s="1">
        <v>8</v>
      </c>
    </row>
    <row r="12">
      <c r="A12" s="17"/>
      <c r="B12" s="18"/>
      <c r="C12" s="18"/>
      <c r="D12" s="18"/>
      <c r="E12" s="18"/>
      <c r="F12" s="18"/>
      <c r="G12" s="18"/>
      <c r="H12" s="18"/>
      <c r="I12" s="18"/>
      <c r="J12" s="19"/>
      <c r="L12" s="1">
        <v>10</v>
      </c>
    </row>
    <row r="13">
      <c r="A13" s="17" t="s">
        <v>8</v>
      </c>
      <c r="B13" s="18"/>
      <c r="C13" s="18"/>
      <c r="D13" s="18"/>
      <c r="E13" s="18"/>
      <c r="F13" s="18"/>
      <c r="G13" s="18"/>
      <c r="H13" s="18"/>
      <c r="I13" s="18"/>
      <c r="J13" s="19"/>
    </row>
    <row r="14">
      <c r="A14" s="17"/>
      <c r="B14" s="18"/>
      <c r="C14" s="18"/>
      <c r="D14" s="18"/>
      <c r="E14" s="18"/>
      <c r="F14" s="18"/>
      <c r="G14" s="18"/>
      <c r="H14" s="18"/>
      <c r="I14" s="18"/>
      <c r="J14" s="19"/>
    </row>
    <row r="15">
      <c r="A15" s="23" t="s">
        <v>9</v>
      </c>
      <c r="B15" s="24"/>
      <c r="C15" s="24"/>
      <c r="D15" s="24"/>
      <c r="E15" s="24"/>
      <c r="F15" s="24"/>
      <c r="G15" s="24"/>
      <c r="H15" s="24"/>
      <c r="I15" s="24"/>
      <c r="J15" s="25"/>
    </row>
    <row r="16">
      <c r="A16" s="17"/>
      <c r="B16" s="18"/>
      <c r="C16" s="18"/>
      <c r="D16" s="18"/>
      <c r="E16" s="18"/>
      <c r="F16" s="18"/>
      <c r="G16" s="18"/>
      <c r="H16" s="18"/>
      <c r="I16" s="18"/>
      <c r="J16" s="19"/>
    </row>
    <row r="17" ht="25.5" customHeight="1">
      <c r="A17" s="17" t="s">
        <v>10</v>
      </c>
      <c r="B17" s="18"/>
      <c r="C17" s="18"/>
      <c r="D17" s="18"/>
      <c r="E17" s="18"/>
      <c r="F17" s="18"/>
      <c r="G17" s="18"/>
      <c r="H17" s="18"/>
      <c r="I17" s="18"/>
      <c r="J17" s="19"/>
    </row>
    <row r="18" ht="30" customHeight="1">
      <c r="A18" s="17" t="s">
        <v>11</v>
      </c>
      <c r="B18" s="18"/>
      <c r="C18" s="18"/>
      <c r="D18" s="18"/>
      <c r="E18" s="18"/>
      <c r="F18" s="18"/>
      <c r="G18" s="18"/>
      <c r="H18" s="18"/>
      <c r="I18" s="18"/>
      <c r="J18" s="19"/>
    </row>
    <row r="19" ht="28.5" customHeight="1">
      <c r="A19" s="26" t="s">
        <v>12</v>
      </c>
      <c r="B19" s="18"/>
      <c r="C19" s="18"/>
      <c r="D19" s="18"/>
      <c r="E19" s="18"/>
      <c r="F19" s="18"/>
      <c r="G19" s="18"/>
      <c r="H19" s="18"/>
      <c r="I19" s="18"/>
      <c r="J19" s="19"/>
    </row>
    <row r="20" ht="28.5" customHeight="1">
      <c r="A20" s="26" t="s">
        <v>13</v>
      </c>
      <c r="B20" s="18"/>
      <c r="C20" s="18"/>
      <c r="D20" s="18"/>
      <c r="E20" s="18"/>
      <c r="F20" s="18"/>
      <c r="G20" s="18"/>
      <c r="H20" s="18"/>
      <c r="I20" s="18"/>
      <c r="J20" s="19"/>
    </row>
    <row r="21" ht="32.25" customHeight="1">
      <c r="A21" s="26" t="s">
        <v>14</v>
      </c>
      <c r="B21" s="18"/>
      <c r="C21" s="18"/>
      <c r="D21" s="18"/>
      <c r="E21" s="18"/>
      <c r="F21" s="18"/>
      <c r="G21" s="18"/>
      <c r="H21" s="18"/>
      <c r="I21" s="18"/>
      <c r="J21" s="19"/>
    </row>
    <row r="22" ht="20.25" customHeight="1">
      <c r="A22" s="17"/>
      <c r="B22" s="18"/>
      <c r="C22" s="18"/>
      <c r="D22" s="18"/>
      <c r="E22" s="18"/>
      <c r="F22" s="18"/>
      <c r="G22" s="18"/>
      <c r="H22" s="18"/>
      <c r="I22" s="18"/>
      <c r="J22" s="19"/>
    </row>
    <row r="23">
      <c r="A23" s="23" t="s">
        <v>15</v>
      </c>
      <c r="B23" s="24"/>
      <c r="C23" s="24"/>
      <c r="D23" s="24"/>
      <c r="E23" s="24"/>
      <c r="F23" s="24"/>
      <c r="G23" s="24"/>
      <c r="H23" s="24"/>
      <c r="I23" s="24"/>
      <c r="J23" s="25"/>
    </row>
    <row r="24">
      <c r="A24" s="17"/>
      <c r="B24" s="18"/>
      <c r="C24" s="18"/>
      <c r="D24" s="18"/>
      <c r="E24" s="18"/>
      <c r="F24" s="18"/>
      <c r="G24" s="18"/>
      <c r="H24" s="18"/>
      <c r="I24" s="18"/>
      <c r="J24" s="19"/>
    </row>
    <row r="25">
      <c r="A25" s="17" t="s">
        <v>16</v>
      </c>
      <c r="B25" s="18"/>
      <c r="C25" s="18"/>
      <c r="D25" s="18"/>
      <c r="E25" s="18"/>
      <c r="F25" s="18"/>
      <c r="G25" s="18"/>
      <c r="H25" s="18"/>
      <c r="I25" s="18"/>
      <c r="J25" s="19"/>
    </row>
    <row r="26">
      <c r="A26" s="17"/>
      <c r="B26" s="18"/>
      <c r="C26" s="18"/>
      <c r="D26" s="18"/>
      <c r="E26" s="18"/>
      <c r="F26" s="18"/>
      <c r="G26" s="18"/>
      <c r="H26" s="18"/>
      <c r="I26" s="18"/>
      <c r="J26" s="19"/>
    </row>
    <row r="27">
      <c r="A27" s="17" t="s">
        <v>17</v>
      </c>
      <c r="B27" s="18"/>
      <c r="C27" s="18"/>
      <c r="D27" s="18"/>
      <c r="E27" s="18"/>
      <c r="F27" s="18"/>
      <c r="G27" s="18"/>
      <c r="H27" s="18"/>
      <c r="I27" s="18"/>
      <c r="J27" s="19"/>
    </row>
    <row r="28" ht="33.75" customHeight="1">
      <c r="A28" s="17" t="s">
        <v>18</v>
      </c>
      <c r="B28" s="18"/>
      <c r="C28" s="18"/>
      <c r="D28" s="18"/>
      <c r="E28" s="18"/>
      <c r="F28" s="18"/>
      <c r="G28" s="18"/>
      <c r="H28" s="18"/>
      <c r="I28" s="18"/>
      <c r="J28" s="19"/>
    </row>
    <row r="29" ht="25" customHeight="1">
      <c r="A29" s="27" t="s">
        <v>19</v>
      </c>
      <c r="B29" s="27"/>
      <c r="C29" s="27" t="s">
        <v>20</v>
      </c>
      <c r="D29" s="27"/>
      <c r="E29" s="27" t="s">
        <v>21</v>
      </c>
      <c r="F29" s="27"/>
      <c r="G29" s="27"/>
      <c r="H29" s="27"/>
      <c r="I29" s="27"/>
      <c r="J29" s="27"/>
    </row>
    <row r="30" ht="31.5" customHeight="1">
      <c r="A30" s="28" t="s">
        <v>22</v>
      </c>
      <c r="B30" s="28"/>
      <c r="C30" s="29" t="s">
        <v>23</v>
      </c>
      <c r="D30" s="29"/>
      <c r="E30" s="30" t="s">
        <v>24</v>
      </c>
      <c r="F30" s="30"/>
      <c r="G30" s="30"/>
      <c r="H30" s="30"/>
      <c r="I30" s="30"/>
      <c r="J30" s="30"/>
    </row>
    <row r="31" ht="44.25" customHeight="1">
      <c r="A31" s="28"/>
      <c r="B31" s="28"/>
      <c r="C31" s="29"/>
      <c r="D31" s="29"/>
      <c r="E31" s="30" t="s">
        <v>25</v>
      </c>
      <c r="F31" s="30"/>
      <c r="G31" s="30"/>
      <c r="H31" s="30"/>
      <c r="I31" s="30"/>
      <c r="J31" s="30"/>
    </row>
    <row r="32" ht="38.25" customHeight="1">
      <c r="A32" s="28" t="s">
        <v>26</v>
      </c>
      <c r="B32" s="28"/>
      <c r="C32" s="29" t="s">
        <v>27</v>
      </c>
      <c r="D32" s="29"/>
      <c r="E32" s="30" t="s">
        <v>28</v>
      </c>
      <c r="F32" s="30"/>
      <c r="G32" s="30"/>
      <c r="H32" s="30"/>
      <c r="I32" s="30"/>
      <c r="J32" s="30"/>
    </row>
    <row r="33" ht="42" customHeight="1">
      <c r="A33" s="28"/>
      <c r="B33" s="28"/>
      <c r="C33" s="29"/>
      <c r="D33" s="29"/>
      <c r="E33" s="30" t="s">
        <v>29</v>
      </c>
      <c r="F33" s="30"/>
      <c r="G33" s="30"/>
      <c r="H33" s="30"/>
      <c r="I33" s="30"/>
      <c r="J33" s="30"/>
    </row>
    <row r="34" ht="38.25" customHeight="1">
      <c r="A34" s="28" t="s">
        <v>30</v>
      </c>
      <c r="B34" s="28"/>
      <c r="C34" s="29" t="s">
        <v>31</v>
      </c>
      <c r="D34" s="29"/>
      <c r="E34" s="30" t="s">
        <v>32</v>
      </c>
      <c r="F34" s="30"/>
      <c r="G34" s="30"/>
      <c r="H34" s="30"/>
      <c r="I34" s="30"/>
      <c r="J34" s="30"/>
    </row>
    <row r="35" ht="44.25" customHeight="1">
      <c r="A35" s="28"/>
      <c r="B35" s="28"/>
      <c r="C35" s="29"/>
      <c r="D35" s="29"/>
      <c r="E35" s="30" t="s">
        <v>33</v>
      </c>
      <c r="F35" s="30"/>
      <c r="G35" s="30"/>
      <c r="H35" s="30"/>
      <c r="I35" s="30"/>
      <c r="J35" s="30"/>
    </row>
    <row r="36" ht="11.25" customHeight="1">
      <c r="A36" s="31"/>
      <c r="J36" s="12"/>
    </row>
    <row r="37">
      <c r="A37" s="32" t="s">
        <v>34</v>
      </c>
      <c r="B37" s="33"/>
      <c r="C37" s="33"/>
      <c r="D37" s="33"/>
      <c r="E37" s="33"/>
      <c r="F37" s="33"/>
      <c r="G37" s="33"/>
      <c r="H37" s="33"/>
      <c r="I37" s="33"/>
      <c r="J37" s="34"/>
    </row>
    <row r="38" ht="30" customHeight="1">
      <c r="A38" s="32" t="s">
        <v>35</v>
      </c>
      <c r="B38" s="33"/>
      <c r="C38" s="33"/>
      <c r="D38" s="33"/>
      <c r="E38" s="33"/>
      <c r="F38" s="33"/>
      <c r="G38" s="33"/>
      <c r="H38" s="33"/>
      <c r="I38" s="33"/>
      <c r="J38" s="34"/>
    </row>
    <row r="39" ht="25" customHeight="1">
      <c r="A39" s="32" t="s">
        <v>36</v>
      </c>
      <c r="B39" s="33"/>
      <c r="C39" s="33"/>
      <c r="D39" s="33"/>
      <c r="E39" s="33"/>
      <c r="F39" s="33"/>
      <c r="G39" s="33"/>
      <c r="H39" s="33"/>
      <c r="I39" s="33"/>
      <c r="J39" s="34"/>
    </row>
    <row r="40" ht="25" customHeight="1">
      <c r="A40" s="32" t="s">
        <v>37</v>
      </c>
      <c r="B40" s="33"/>
      <c r="C40" s="33"/>
      <c r="D40" s="33"/>
      <c r="E40" s="33"/>
      <c r="F40" s="33"/>
      <c r="G40" s="33"/>
      <c r="H40" s="33"/>
      <c r="I40" s="33"/>
      <c r="J40" s="34"/>
    </row>
    <row r="41" ht="25" customHeight="1">
      <c r="A41" s="35" t="s">
        <v>38</v>
      </c>
      <c r="B41" s="36"/>
      <c r="C41" s="37" t="s">
        <v>39</v>
      </c>
      <c r="D41" s="37"/>
      <c r="E41" s="37"/>
      <c r="F41" s="37"/>
      <c r="G41" s="37"/>
      <c r="H41" s="37"/>
      <c r="I41" s="37"/>
      <c r="J41" s="38"/>
    </row>
    <row r="42" ht="25" customHeight="1">
      <c r="A42" s="35" t="s">
        <v>40</v>
      </c>
      <c r="B42" s="36"/>
      <c r="C42" s="37" t="s">
        <v>41</v>
      </c>
      <c r="D42" s="37"/>
      <c r="E42" s="37"/>
      <c r="F42" s="37"/>
      <c r="G42" s="37"/>
      <c r="H42" s="37"/>
      <c r="I42" s="37"/>
      <c r="J42" s="38"/>
    </row>
    <row r="43" ht="25" customHeight="1">
      <c r="A43" s="35" t="s">
        <v>42</v>
      </c>
      <c r="B43" s="36"/>
      <c r="C43" s="37" t="s">
        <v>43</v>
      </c>
      <c r="D43" s="37"/>
      <c r="E43" s="37"/>
      <c r="F43" s="37"/>
      <c r="G43" s="37"/>
      <c r="H43" s="37"/>
      <c r="I43" s="37"/>
      <c r="J43" s="38"/>
    </row>
    <row r="44" ht="25" customHeight="1">
      <c r="A44" s="39"/>
      <c r="B44" s="40"/>
      <c r="J44" s="12"/>
    </row>
    <row r="45" ht="25" customHeight="1">
      <c r="A45" s="32" t="s">
        <v>44</v>
      </c>
      <c r="B45" s="33"/>
      <c r="C45" s="33"/>
      <c r="D45" s="33"/>
      <c r="J45" s="12"/>
    </row>
    <row r="46">
      <c r="A46" s="41" t="s">
        <v>45</v>
      </c>
      <c r="B46" s="42"/>
      <c r="C46" s="43">
        <v>0.5</v>
      </c>
      <c r="D46" s="44"/>
      <c r="E46" s="44"/>
      <c r="F46" s="44"/>
      <c r="G46" s="44"/>
      <c r="H46" s="44"/>
      <c r="I46" s="44"/>
      <c r="J46" s="45"/>
    </row>
    <row r="47">
      <c r="A47" s="41" t="s">
        <v>46</v>
      </c>
      <c r="B47" s="42"/>
      <c r="C47" s="43">
        <v>0.40000000000000002</v>
      </c>
      <c r="D47" s="44"/>
      <c r="E47" s="44"/>
      <c r="F47" s="44"/>
      <c r="G47" s="44"/>
      <c r="H47" s="44"/>
      <c r="I47" s="44"/>
      <c r="J47" s="45"/>
    </row>
    <row r="48">
      <c r="A48" s="41" t="s">
        <v>47</v>
      </c>
      <c r="B48" s="42"/>
      <c r="C48" s="43">
        <v>0.10000000000000001</v>
      </c>
      <c r="D48" s="44"/>
      <c r="E48" s="44"/>
      <c r="F48" s="44"/>
      <c r="G48" s="44"/>
      <c r="H48" s="44"/>
      <c r="I48" s="44"/>
      <c r="J48" s="45"/>
    </row>
    <row r="49" s="46" customFormat="1" ht="17.25" customHeight="1">
      <c r="A49" s="47"/>
      <c r="B49" s="48"/>
      <c r="J49" s="49"/>
      <c r="L49" s="50"/>
    </row>
    <row r="50" s="46" customFormat="1" ht="25" customHeight="1">
      <c r="A50" s="51" t="s">
        <v>48</v>
      </c>
      <c r="B50" s="52"/>
      <c r="C50" s="52"/>
      <c r="D50" s="52"/>
      <c r="E50" s="52"/>
      <c r="F50" s="52"/>
      <c r="G50" s="52"/>
      <c r="H50" s="52"/>
      <c r="I50" s="52"/>
      <c r="J50" s="53"/>
      <c r="L50" s="50"/>
    </row>
    <row r="51" s="46" customFormat="1" ht="12.75" customHeight="1">
      <c r="A51" s="54"/>
      <c r="J51" s="49"/>
      <c r="L51" s="50"/>
    </row>
    <row r="52" ht="18.75" customHeight="1">
      <c r="A52" s="23" t="s">
        <v>49</v>
      </c>
      <c r="B52" s="24"/>
      <c r="C52" s="24"/>
      <c r="D52" s="24"/>
      <c r="E52" s="24"/>
      <c r="F52" s="24"/>
      <c r="G52" s="24"/>
      <c r="H52" s="24"/>
      <c r="I52" s="24"/>
      <c r="J52" s="25"/>
    </row>
    <row r="53" s="46" customFormat="1" ht="165.75" customHeight="1">
      <c r="A53" s="55" t="s">
        <v>50</v>
      </c>
      <c r="B53" s="56"/>
      <c r="C53" s="56"/>
      <c r="D53" s="56"/>
      <c r="E53" s="56"/>
      <c r="F53" s="56"/>
      <c r="G53" s="56"/>
      <c r="H53" s="56"/>
      <c r="I53" s="56"/>
      <c r="J53" s="57"/>
      <c r="L53" s="50"/>
    </row>
    <row r="54" ht="18.75" customHeight="1">
      <c r="A54" s="23" t="s">
        <v>51</v>
      </c>
      <c r="B54" s="24"/>
      <c r="C54" s="24"/>
      <c r="D54" s="24"/>
      <c r="E54" s="24"/>
      <c r="F54" s="24"/>
      <c r="G54" s="24"/>
      <c r="H54" s="24"/>
      <c r="I54" s="24"/>
      <c r="J54" s="25"/>
    </row>
    <row r="55" s="46" customFormat="1" ht="12" customHeight="1">
      <c r="A55" s="54"/>
      <c r="J55" s="49"/>
      <c r="L55" s="50"/>
    </row>
    <row r="56" s="46" customFormat="1" ht="27.75" customHeight="1">
      <c r="A56" s="58" t="s">
        <v>52</v>
      </c>
      <c r="B56" s="59"/>
      <c r="C56" s="59"/>
      <c r="D56" s="59"/>
      <c r="E56" s="59"/>
      <c r="F56" s="59"/>
      <c r="G56" s="59"/>
      <c r="H56" s="59"/>
      <c r="I56" s="59"/>
      <c r="J56" s="60"/>
      <c r="L56" s="50"/>
    </row>
    <row r="57" s="46" customFormat="1" ht="12.75" customHeight="1">
      <c r="A57" s="54"/>
      <c r="J57" s="49"/>
      <c r="L57" s="50"/>
    </row>
    <row r="58" ht="19.5" customHeight="1">
      <c r="A58" s="23" t="s">
        <v>53</v>
      </c>
      <c r="B58" s="24"/>
      <c r="C58" s="24"/>
      <c r="D58" s="24"/>
      <c r="E58" s="24"/>
      <c r="F58" s="24"/>
      <c r="G58" s="24"/>
      <c r="H58" s="24"/>
      <c r="I58" s="24"/>
      <c r="J58" s="25"/>
    </row>
    <row r="59" s="46" customFormat="1" ht="12" customHeight="1">
      <c r="A59" s="54"/>
      <c r="J59" s="49"/>
      <c r="L59" s="50"/>
    </row>
    <row r="60" s="46" customFormat="1" ht="15">
      <c r="A60" s="61" t="s">
        <v>54</v>
      </c>
      <c r="B60" s="62"/>
      <c r="C60" s="62"/>
      <c r="D60" s="62"/>
      <c r="E60" s="62"/>
      <c r="F60" s="62"/>
      <c r="G60" s="62"/>
      <c r="H60" s="62"/>
      <c r="I60" s="62"/>
      <c r="J60" s="63"/>
      <c r="L60" s="50"/>
    </row>
  </sheetData>
  <mergeCells count="57">
    <mergeCell ref="A2:J2"/>
    <mergeCell ref="A5:J5"/>
    <mergeCell ref="A7:J7"/>
    <mergeCell ref="A8:J8"/>
    <mergeCell ref="A9:J9"/>
    <mergeCell ref="A10:J10"/>
    <mergeCell ref="A11:J11"/>
    <mergeCell ref="A12:J12"/>
    <mergeCell ref="A13:J13"/>
    <mergeCell ref="A14:J14"/>
    <mergeCell ref="A15:J15"/>
    <mergeCell ref="A16:J16"/>
    <mergeCell ref="A17:J17"/>
    <mergeCell ref="A18:J18"/>
    <mergeCell ref="A19:J19"/>
    <mergeCell ref="A20:J20"/>
    <mergeCell ref="A21:J21"/>
    <mergeCell ref="A22:J22"/>
    <mergeCell ref="A23:J23"/>
    <mergeCell ref="A24:J24"/>
    <mergeCell ref="A25:J25"/>
    <mergeCell ref="A26:J26"/>
    <mergeCell ref="A27:J27"/>
    <mergeCell ref="A28:J28"/>
    <mergeCell ref="A29:B29"/>
    <mergeCell ref="C29:D29"/>
    <mergeCell ref="E29:J29"/>
    <mergeCell ref="A30:B31"/>
    <mergeCell ref="C30:D31"/>
    <mergeCell ref="E30:J30"/>
    <mergeCell ref="E31:J31"/>
    <mergeCell ref="A32:B33"/>
    <mergeCell ref="C32:D33"/>
    <mergeCell ref="E32:J32"/>
    <mergeCell ref="E33:J33"/>
    <mergeCell ref="A34:B35"/>
    <mergeCell ref="C34:D35"/>
    <mergeCell ref="E34:J34"/>
    <mergeCell ref="E35:J35"/>
    <mergeCell ref="A37:J37"/>
    <mergeCell ref="A38:J38"/>
    <mergeCell ref="A39:J39"/>
    <mergeCell ref="A40:J40"/>
    <mergeCell ref="A41:B41"/>
    <mergeCell ref="C41:J41"/>
    <mergeCell ref="A42:B42"/>
    <mergeCell ref="C42:J42"/>
    <mergeCell ref="A43:B43"/>
    <mergeCell ref="C43:J43"/>
    <mergeCell ref="A45:D45"/>
    <mergeCell ref="A50:J50"/>
    <mergeCell ref="A52:J52"/>
    <mergeCell ref="A53:J53"/>
    <mergeCell ref="A54:J54"/>
    <mergeCell ref="A56:J56"/>
    <mergeCell ref="A58:J58"/>
    <mergeCell ref="A60:J60"/>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52" zoomScale="100" workbookViewId="0">
      <selection activeCell="AC34" activeCellId="0" sqref="AC34"/>
    </sheetView>
  </sheetViews>
  <sheetFormatPr defaultRowHeight="14.25"/>
  <cols>
    <col customWidth="1" min="13" max="13" width="13.61328125"/>
    <col customWidth="1" min="14" max="14" width="16.07421875"/>
    <col customWidth="1" min="15" max="15" width="11.53515625"/>
  </cols>
  <sheetData>
    <row r="1" ht="16.5">
      <c r="A1" s="64"/>
      <c r="B1" s="65"/>
      <c r="C1" s="66"/>
      <c r="D1" s="67" t="s">
        <v>55</v>
      </c>
      <c r="E1" s="68"/>
      <c r="F1" s="68"/>
      <c r="G1" s="68"/>
      <c r="H1" s="68"/>
      <c r="I1" s="68"/>
      <c r="J1" s="69"/>
      <c r="K1" s="70"/>
      <c r="L1" s="71"/>
    </row>
    <row r="2" ht="15">
      <c r="A2" s="72"/>
      <c r="B2" s="72"/>
      <c r="C2" s="72"/>
      <c r="D2" s="72"/>
      <c r="E2" s="72"/>
      <c r="F2" s="72"/>
      <c r="G2" s="72"/>
      <c r="H2" s="72"/>
      <c r="I2" s="72"/>
      <c r="J2" s="72"/>
      <c r="K2" s="72"/>
      <c r="L2" s="72"/>
    </row>
    <row r="3">
      <c r="A3" s="73" t="s">
        <v>56</v>
      </c>
      <c r="B3" s="74"/>
      <c r="C3" s="74"/>
      <c r="D3" s="74"/>
      <c r="E3" s="74"/>
      <c r="F3" s="74"/>
      <c r="G3" s="74"/>
      <c r="H3" s="74"/>
      <c r="I3" s="74"/>
      <c r="J3" s="74"/>
      <c r="K3" s="74"/>
      <c r="L3" s="75"/>
    </row>
    <row r="4">
      <c r="A4" s="76"/>
      <c r="B4" s="77"/>
      <c r="C4" s="77"/>
      <c r="D4" s="77"/>
      <c r="E4" s="77"/>
      <c r="F4" s="77"/>
      <c r="G4" s="77"/>
      <c r="H4" s="77"/>
      <c r="I4" s="77"/>
      <c r="J4" s="77"/>
      <c r="K4" s="77"/>
      <c r="L4" s="78"/>
    </row>
    <row r="5">
      <c r="A5" s="79" t="s">
        <v>57</v>
      </c>
      <c r="B5" s="80"/>
      <c r="C5" s="80"/>
      <c r="D5" s="80"/>
      <c r="E5" s="80"/>
      <c r="F5" s="80"/>
      <c r="G5" s="80"/>
      <c r="H5" s="80"/>
      <c r="I5" s="80"/>
      <c r="J5" s="80"/>
      <c r="K5" s="80"/>
      <c r="L5" s="81"/>
    </row>
    <row r="6">
      <c r="A6" s="76"/>
      <c r="B6" s="82"/>
      <c r="C6" s="82"/>
      <c r="D6" s="77"/>
      <c r="E6" s="77"/>
      <c r="F6" s="77"/>
      <c r="G6" s="77"/>
      <c r="H6" s="77"/>
      <c r="I6" s="77"/>
      <c r="J6" s="77"/>
      <c r="K6" s="77"/>
      <c r="L6" s="78"/>
    </row>
    <row r="7">
      <c r="A7" s="83" t="s">
        <v>58</v>
      </c>
      <c r="B7" s="84"/>
      <c r="C7" s="85"/>
      <c r="D7" s="86" t="s">
        <v>59</v>
      </c>
      <c r="E7" s="86"/>
      <c r="F7" s="84"/>
      <c r="G7" s="87"/>
      <c r="H7" s="87"/>
      <c r="I7" s="87"/>
      <c r="J7" s="87"/>
      <c r="K7" s="87"/>
      <c r="L7" s="88"/>
    </row>
    <row r="8">
      <c r="A8" s="76"/>
      <c r="B8" s="77"/>
      <c r="C8" s="77"/>
      <c r="D8" s="77"/>
      <c r="E8" s="77"/>
      <c r="F8" s="77"/>
      <c r="G8" s="77"/>
      <c r="H8" s="77"/>
      <c r="I8" s="77"/>
      <c r="J8" s="77"/>
      <c r="K8" s="77"/>
      <c r="L8" s="78"/>
    </row>
    <row r="9">
      <c r="A9" s="83" t="s">
        <v>60</v>
      </c>
      <c r="B9" s="89"/>
      <c r="C9" s="90"/>
      <c r="D9" s="86" t="s">
        <v>61</v>
      </c>
      <c r="E9" s="86"/>
      <c r="F9" s="89"/>
      <c r="G9" s="90"/>
      <c r="H9" s="77"/>
      <c r="I9" s="86" t="s">
        <v>62</v>
      </c>
      <c r="J9" s="89"/>
      <c r="K9" s="90"/>
      <c r="L9" s="78"/>
    </row>
    <row r="10">
      <c r="A10" s="76"/>
      <c r="B10" s="77"/>
      <c r="C10" s="77"/>
      <c r="D10" s="77"/>
      <c r="E10" s="77"/>
      <c r="F10" s="77"/>
      <c r="G10" s="77"/>
      <c r="H10" s="77"/>
      <c r="I10" s="77"/>
      <c r="J10" s="77"/>
      <c r="K10" s="77"/>
      <c r="L10" s="78"/>
    </row>
    <row r="11">
      <c r="A11" s="79" t="s">
        <v>63</v>
      </c>
      <c r="B11" s="80"/>
      <c r="C11" s="80"/>
      <c r="D11" s="80"/>
      <c r="E11" s="80"/>
      <c r="F11" s="80"/>
      <c r="G11" s="80"/>
      <c r="H11" s="80"/>
      <c r="I11" s="80"/>
      <c r="J11" s="80"/>
      <c r="K11" s="80"/>
      <c r="L11" s="81"/>
    </row>
    <row r="12">
      <c r="A12" s="76"/>
      <c r="B12" s="77"/>
      <c r="C12" s="77"/>
      <c r="D12" s="77"/>
      <c r="E12" s="77"/>
      <c r="F12" s="77"/>
      <c r="G12" s="77"/>
      <c r="H12" s="77"/>
      <c r="I12" s="77"/>
      <c r="J12" s="77"/>
      <c r="K12" s="77"/>
      <c r="L12" s="78"/>
    </row>
    <row r="13">
      <c r="A13" s="83" t="s">
        <v>58</v>
      </c>
      <c r="B13" s="84"/>
      <c r="C13" s="85"/>
      <c r="D13" s="86" t="s">
        <v>59</v>
      </c>
      <c r="E13" s="86"/>
      <c r="F13" s="84"/>
      <c r="G13" s="87"/>
      <c r="H13" s="87"/>
      <c r="I13" s="87"/>
      <c r="J13" s="87"/>
      <c r="K13" s="87"/>
      <c r="L13" s="88"/>
    </row>
    <row r="14">
      <c r="A14" s="76"/>
      <c r="B14" s="77"/>
      <c r="C14" s="77"/>
      <c r="D14" s="77"/>
      <c r="E14" s="77"/>
      <c r="F14" s="77"/>
      <c r="G14" s="77"/>
      <c r="H14" s="77"/>
      <c r="I14" s="77"/>
      <c r="J14" s="77"/>
      <c r="K14" s="77"/>
      <c r="L14" s="78"/>
    </row>
    <row r="15">
      <c r="A15" s="83" t="s">
        <v>60</v>
      </c>
      <c r="B15" s="84"/>
      <c r="C15" s="87"/>
      <c r="D15" s="87"/>
      <c r="E15" s="85"/>
      <c r="F15" s="91"/>
      <c r="G15" s="91"/>
      <c r="H15" s="91"/>
      <c r="I15" s="77"/>
      <c r="J15" s="77"/>
      <c r="K15" s="77"/>
      <c r="L15" s="78"/>
    </row>
    <row r="16">
      <c r="A16" s="83"/>
      <c r="B16" s="92"/>
      <c r="C16" s="92"/>
      <c r="D16" s="92"/>
      <c r="E16" s="92"/>
      <c r="F16" s="91"/>
      <c r="G16" s="91"/>
      <c r="H16" s="91"/>
      <c r="I16" s="77"/>
      <c r="J16" s="77"/>
      <c r="K16" s="77"/>
      <c r="L16" s="78"/>
    </row>
    <row r="17">
      <c r="A17" s="79" t="s">
        <v>64</v>
      </c>
      <c r="B17" s="80"/>
      <c r="C17" s="80"/>
      <c r="D17" s="80"/>
      <c r="E17" s="80"/>
      <c r="F17" s="80"/>
      <c r="G17" s="80"/>
      <c r="H17" s="80"/>
      <c r="I17" s="80"/>
      <c r="J17" s="80"/>
      <c r="K17" s="80"/>
      <c r="L17" s="81"/>
    </row>
    <row r="18">
      <c r="A18" s="76"/>
      <c r="B18" s="77"/>
      <c r="C18" s="77"/>
      <c r="D18" s="77"/>
      <c r="E18" s="77"/>
      <c r="F18" s="77"/>
      <c r="G18" s="77"/>
      <c r="H18" s="77"/>
      <c r="I18" s="77"/>
      <c r="J18" s="77"/>
      <c r="K18" s="77"/>
      <c r="L18" s="78"/>
    </row>
    <row r="19">
      <c r="A19" s="83" t="s">
        <v>58</v>
      </c>
      <c r="B19" s="84"/>
      <c r="C19" s="85"/>
      <c r="D19" s="86" t="s">
        <v>59</v>
      </c>
      <c r="E19" s="86"/>
      <c r="F19" s="84"/>
      <c r="G19" s="87"/>
      <c r="H19" s="87"/>
      <c r="I19" s="87"/>
      <c r="J19" s="87"/>
      <c r="K19" s="87"/>
      <c r="L19" s="88"/>
    </row>
    <row r="20">
      <c r="A20" s="76"/>
      <c r="B20" s="77"/>
      <c r="C20" s="77"/>
      <c r="D20" s="77"/>
      <c r="E20" s="77"/>
      <c r="F20" s="77"/>
      <c r="G20" s="77"/>
      <c r="H20" s="77"/>
      <c r="I20" s="77"/>
      <c r="J20" s="77"/>
      <c r="K20" s="77"/>
      <c r="L20" s="78"/>
    </row>
    <row r="21">
      <c r="A21" s="83" t="s">
        <v>60</v>
      </c>
      <c r="B21" s="84"/>
      <c r="C21" s="87"/>
      <c r="D21" s="87"/>
      <c r="E21" s="85"/>
      <c r="F21" s="91"/>
      <c r="G21" s="91"/>
      <c r="H21" s="91"/>
      <c r="I21" s="77"/>
      <c r="J21" s="77"/>
      <c r="K21" s="77"/>
      <c r="L21" s="78"/>
    </row>
    <row r="22">
      <c r="A22" s="83"/>
      <c r="B22" s="92"/>
      <c r="C22" s="92"/>
      <c r="D22" s="92"/>
      <c r="E22" s="92"/>
      <c r="F22" s="91"/>
      <c r="G22" s="91"/>
      <c r="H22" s="91"/>
      <c r="I22" s="77"/>
      <c r="J22" s="77"/>
      <c r="K22" s="77"/>
      <c r="L22" s="78"/>
    </row>
    <row r="23">
      <c r="A23" s="79" t="s">
        <v>65</v>
      </c>
      <c r="B23" s="80"/>
      <c r="C23" s="80"/>
      <c r="D23" s="80"/>
      <c r="E23" s="80"/>
      <c r="F23" s="80"/>
      <c r="G23" s="80"/>
      <c r="H23" s="80"/>
      <c r="I23" s="80"/>
      <c r="J23" s="80"/>
      <c r="K23" s="80"/>
      <c r="L23" s="81"/>
    </row>
    <row r="24">
      <c r="A24" s="76"/>
      <c r="B24" s="77"/>
      <c r="C24" s="77"/>
      <c r="D24" s="77"/>
      <c r="E24" s="77"/>
      <c r="F24" s="77"/>
      <c r="G24" s="77"/>
      <c r="H24" s="77"/>
      <c r="I24" s="77"/>
      <c r="J24" s="77"/>
      <c r="K24" s="77"/>
      <c r="L24" s="78"/>
    </row>
    <row r="25">
      <c r="A25" s="93" t="s">
        <v>66</v>
      </c>
      <c r="B25" s="94"/>
      <c r="C25" s="95"/>
      <c r="D25" s="96" t="s">
        <v>67</v>
      </c>
      <c r="E25" s="97"/>
      <c r="F25" s="94"/>
      <c r="G25" s="95"/>
      <c r="H25" s="98"/>
      <c r="I25" s="99" t="s">
        <v>68</v>
      </c>
      <c r="J25" s="99"/>
      <c r="K25" s="100"/>
      <c r="L25" s="101">
        <f>((B25-(F25))*-1)</f>
        <v>0</v>
      </c>
    </row>
    <row r="26">
      <c r="A26" s="102"/>
      <c r="B26" s="98"/>
      <c r="C26" s="98"/>
      <c r="D26" s="98"/>
      <c r="E26" s="98"/>
      <c r="F26" s="98"/>
      <c r="G26" s="98"/>
      <c r="H26" s="98"/>
      <c r="I26" s="98"/>
      <c r="J26" s="98"/>
      <c r="K26" s="98"/>
      <c r="L26" s="78"/>
    </row>
    <row r="27">
      <c r="A27" s="103" t="s">
        <v>69</v>
      </c>
      <c r="B27" s="104"/>
      <c r="C27" s="104"/>
      <c r="D27" s="104"/>
      <c r="E27" s="104"/>
      <c r="F27" s="104"/>
      <c r="G27" s="104"/>
      <c r="H27" s="104"/>
      <c r="I27" s="104"/>
      <c r="J27" s="104"/>
      <c r="K27" s="104"/>
      <c r="L27" s="105"/>
    </row>
    <row r="28">
      <c r="A28" s="76"/>
      <c r="B28" s="77"/>
      <c r="C28" s="77"/>
      <c r="D28" s="77"/>
      <c r="E28" s="77"/>
      <c r="F28" s="77"/>
      <c r="G28" s="77"/>
      <c r="H28" s="77"/>
      <c r="I28" s="77"/>
      <c r="J28" s="77"/>
      <c r="K28" s="77"/>
      <c r="L28" s="78"/>
    </row>
    <row r="29">
      <c r="A29" s="79" t="s">
        <v>70</v>
      </c>
      <c r="B29" s="80"/>
      <c r="C29" s="80"/>
      <c r="D29" s="80"/>
      <c r="E29" s="80"/>
      <c r="F29" s="80"/>
      <c r="G29" s="80"/>
      <c r="H29" s="80"/>
      <c r="I29" s="80"/>
      <c r="J29" s="80"/>
      <c r="K29" s="80"/>
      <c r="L29" s="81"/>
    </row>
    <row r="30">
      <c r="A30" s="106"/>
      <c r="B30" s="107"/>
      <c r="C30" s="107"/>
      <c r="D30" s="107"/>
      <c r="E30" s="107"/>
      <c r="F30" s="107"/>
      <c r="G30" s="107"/>
      <c r="H30" s="107"/>
      <c r="I30" s="107"/>
      <c r="J30" s="107"/>
      <c r="K30" s="107"/>
      <c r="L30" s="108"/>
      <c r="R30" s="109"/>
      <c r="S30" s="109"/>
      <c r="T30" s="109"/>
      <c r="U30" s="109"/>
      <c r="V30" s="109"/>
      <c r="W30" s="109"/>
      <c r="X30" s="109"/>
      <c r="Y30" s="109"/>
      <c r="Z30" s="109"/>
      <c r="AA30" s="109"/>
      <c r="AB30" s="109"/>
      <c r="AC30" s="109"/>
      <c r="AD30" s="109"/>
      <c r="AE30" s="109"/>
      <c r="AF30" s="109"/>
      <c r="AG30" s="109"/>
      <c r="AH30" s="110"/>
      <c r="AI30" s="109"/>
      <c r="AJ30" s="109"/>
    </row>
    <row r="31" ht="15">
      <c r="A31" s="111" t="s">
        <v>71</v>
      </c>
      <c r="B31" s="112"/>
      <c r="C31" s="112"/>
      <c r="D31" s="112"/>
      <c r="E31" s="112"/>
      <c r="F31" s="112"/>
      <c r="G31" s="112"/>
      <c r="H31" s="112"/>
      <c r="I31" s="112"/>
      <c r="J31" s="112"/>
      <c r="K31" s="112"/>
      <c r="L31" s="113"/>
    </row>
    <row r="32">
      <c r="A32" s="114" t="s">
        <v>72</v>
      </c>
      <c r="B32" s="115"/>
      <c r="C32" s="116" t="s">
        <v>73</v>
      </c>
      <c r="D32" s="117"/>
      <c r="E32" s="117"/>
      <c r="F32" s="117"/>
      <c r="G32" s="117"/>
      <c r="H32" s="115"/>
      <c r="I32" s="118" t="s">
        <v>74</v>
      </c>
      <c r="J32" s="119"/>
      <c r="K32" s="119"/>
      <c r="L32" s="119"/>
      <c r="M32" s="119"/>
      <c r="N32" s="119"/>
      <c r="O32" s="120"/>
    </row>
    <row r="33" ht="31.5">
      <c r="A33" s="121"/>
      <c r="B33" s="122"/>
      <c r="C33" s="123"/>
      <c r="D33" s="124"/>
      <c r="E33" s="124"/>
      <c r="F33" s="124"/>
      <c r="G33" s="124"/>
      <c r="H33" s="122"/>
      <c r="I33" s="125" t="s">
        <v>75</v>
      </c>
      <c r="J33" s="126" t="s">
        <v>76</v>
      </c>
      <c r="K33" s="127" t="s">
        <v>77</v>
      </c>
      <c r="L33" s="128" t="s">
        <v>78</v>
      </c>
      <c r="M33" s="125" t="s">
        <v>79</v>
      </c>
      <c r="N33" s="125" t="s">
        <v>80</v>
      </c>
      <c r="O33" s="129" t="s">
        <v>81</v>
      </c>
    </row>
    <row r="34" ht="19.75" customHeight="1">
      <c r="A34" s="130" t="s">
        <v>82</v>
      </c>
      <c r="B34" s="131" t="s">
        <v>83</v>
      </c>
      <c r="C34" s="132" t="s">
        <v>84</v>
      </c>
      <c r="D34" s="132"/>
      <c r="E34" s="132"/>
      <c r="F34" s="132"/>
      <c r="G34" s="132"/>
      <c r="H34" s="132"/>
      <c r="I34" s="133">
        <v>10</v>
      </c>
      <c r="J34" s="134">
        <v>7</v>
      </c>
      <c r="K34" s="135">
        <v>8</v>
      </c>
      <c r="L34" s="136">
        <f t="shared" ref="L34:L53" si="0">I34*0.6+J34*0.3+K34*0.1</f>
        <v>8.9000000000000004</v>
      </c>
      <c r="M34" s="137">
        <f>AVERAGE(L34:L35)</f>
        <v>8.3500000000000014</v>
      </c>
      <c r="N34" s="138">
        <f>AVERAGE(L34:L45)</f>
        <v>7.5083333333333337</v>
      </c>
      <c r="O34" s="139">
        <f>AVERAGE(L34:L53)</f>
        <v>7.4350000000000005</v>
      </c>
    </row>
    <row r="35" ht="20.149999999999999" customHeight="1">
      <c r="A35" s="140"/>
      <c r="B35" s="141"/>
      <c r="C35" s="132" t="s">
        <v>85</v>
      </c>
      <c r="D35" s="132"/>
      <c r="E35" s="132"/>
      <c r="F35" s="132"/>
      <c r="G35" s="132"/>
      <c r="H35" s="132"/>
      <c r="I35" s="133">
        <v>8</v>
      </c>
      <c r="J35" s="134">
        <v>7</v>
      </c>
      <c r="K35" s="135">
        <v>9</v>
      </c>
      <c r="L35" s="136">
        <f t="shared" si="0"/>
        <v>7.8000000000000007</v>
      </c>
      <c r="M35" s="142"/>
      <c r="N35" s="143"/>
      <c r="O35" s="144"/>
    </row>
    <row r="36" ht="19.75" customHeight="1">
      <c r="A36" s="140"/>
      <c r="B36" s="145" t="s">
        <v>86</v>
      </c>
      <c r="C36" s="132" t="s">
        <v>87</v>
      </c>
      <c r="D36" s="132"/>
      <c r="E36" s="132"/>
      <c r="F36" s="132"/>
      <c r="G36" s="132"/>
      <c r="H36" s="132"/>
      <c r="I36" s="133">
        <v>8</v>
      </c>
      <c r="J36" s="134">
        <v>8</v>
      </c>
      <c r="K36" s="135">
        <v>8</v>
      </c>
      <c r="L36" s="136">
        <f t="shared" si="0"/>
        <v>7.9999999999999991</v>
      </c>
      <c r="M36" s="137">
        <f>AVERAGE(L36:L37)</f>
        <v>7.8499999999999996</v>
      </c>
      <c r="N36" s="143"/>
      <c r="O36" s="144"/>
    </row>
    <row r="37">
      <c r="A37" s="140"/>
      <c r="B37" s="146"/>
      <c r="C37" s="132" t="s">
        <v>88</v>
      </c>
      <c r="D37" s="132"/>
      <c r="E37" s="132"/>
      <c r="F37" s="132"/>
      <c r="G37" s="132"/>
      <c r="H37" s="132"/>
      <c r="I37" s="133">
        <v>8</v>
      </c>
      <c r="J37" s="134">
        <v>7</v>
      </c>
      <c r="K37" s="135">
        <v>8</v>
      </c>
      <c r="L37" s="136">
        <f t="shared" si="0"/>
        <v>7.7000000000000002</v>
      </c>
      <c r="M37" s="142"/>
      <c r="N37" s="143"/>
      <c r="O37" s="144"/>
    </row>
    <row r="38">
      <c r="A38" s="140"/>
      <c r="B38" s="145" t="s">
        <v>89</v>
      </c>
      <c r="C38" s="132" t="s">
        <v>90</v>
      </c>
      <c r="D38" s="132"/>
      <c r="E38" s="132"/>
      <c r="F38" s="132"/>
      <c r="G38" s="132"/>
      <c r="H38" s="132"/>
      <c r="I38" s="133">
        <v>8</v>
      </c>
      <c r="J38" s="134">
        <v>1</v>
      </c>
      <c r="K38" s="135">
        <v>8</v>
      </c>
      <c r="L38" s="136">
        <f t="shared" si="0"/>
        <v>5.8999999999999995</v>
      </c>
      <c r="M38" s="137">
        <f>AVERAGE(L38:L39)</f>
        <v>6.7999999999999998</v>
      </c>
      <c r="N38" s="143"/>
      <c r="O38" s="144"/>
    </row>
    <row r="39">
      <c r="A39" s="140"/>
      <c r="B39" s="146"/>
      <c r="C39" s="132" t="s">
        <v>91</v>
      </c>
      <c r="D39" s="132"/>
      <c r="E39" s="132"/>
      <c r="F39" s="132"/>
      <c r="G39" s="132"/>
      <c r="H39" s="132"/>
      <c r="I39" s="133">
        <v>8</v>
      </c>
      <c r="J39" s="134">
        <v>7</v>
      </c>
      <c r="K39" s="135">
        <v>8</v>
      </c>
      <c r="L39" s="136">
        <f t="shared" si="0"/>
        <v>7.7000000000000002</v>
      </c>
      <c r="M39" s="142"/>
      <c r="N39" s="143"/>
      <c r="O39" s="144"/>
    </row>
    <row r="40">
      <c r="A40" s="140"/>
      <c r="B40" s="145" t="s">
        <v>92</v>
      </c>
      <c r="C40" s="132" t="s">
        <v>93</v>
      </c>
      <c r="D40" s="132"/>
      <c r="E40" s="132"/>
      <c r="F40" s="132"/>
      <c r="G40" s="132"/>
      <c r="H40" s="132"/>
      <c r="I40" s="133">
        <v>8</v>
      </c>
      <c r="J40" s="134">
        <v>7</v>
      </c>
      <c r="K40" s="135">
        <v>5</v>
      </c>
      <c r="L40" s="136">
        <f t="shared" si="0"/>
        <v>7.4000000000000004</v>
      </c>
      <c r="M40" s="137">
        <f>AVERAGE(L40:L41)</f>
        <v>6.5</v>
      </c>
      <c r="N40" s="143"/>
      <c r="O40" s="144"/>
    </row>
    <row r="41" ht="30.449999999999999" customHeight="1">
      <c r="A41" s="140"/>
      <c r="B41" s="146"/>
      <c r="C41" s="132" t="s">
        <v>94</v>
      </c>
      <c r="D41" s="132"/>
      <c r="E41" s="132"/>
      <c r="F41" s="132"/>
      <c r="G41" s="132"/>
      <c r="H41" s="132"/>
      <c r="I41" s="133">
        <v>5</v>
      </c>
      <c r="J41" s="134">
        <v>6</v>
      </c>
      <c r="K41" s="135">
        <v>8</v>
      </c>
      <c r="L41" s="136">
        <f t="shared" si="0"/>
        <v>5.5999999999999996</v>
      </c>
      <c r="M41" s="142"/>
      <c r="N41" s="143"/>
      <c r="O41" s="144"/>
    </row>
    <row r="42" ht="30.449999999999999" customHeight="1">
      <c r="A42" s="140"/>
      <c r="B42" s="145" t="s">
        <v>95</v>
      </c>
      <c r="C42" s="132" t="s">
        <v>96</v>
      </c>
      <c r="D42" s="132"/>
      <c r="E42" s="132"/>
      <c r="F42" s="132"/>
      <c r="G42" s="132"/>
      <c r="H42" s="132"/>
      <c r="I42" s="133">
        <v>8</v>
      </c>
      <c r="J42" s="134">
        <v>7</v>
      </c>
      <c r="K42" s="135">
        <v>8</v>
      </c>
      <c r="L42" s="136">
        <f t="shared" si="0"/>
        <v>7.7000000000000002</v>
      </c>
      <c r="M42" s="137">
        <f>AVERAGE(L42:L43)</f>
        <v>7.7000000000000002</v>
      </c>
      <c r="N42" s="143"/>
      <c r="O42" s="144"/>
    </row>
    <row r="43">
      <c r="A43" s="140"/>
      <c r="B43" s="146"/>
      <c r="C43" s="132" t="s">
        <v>97</v>
      </c>
      <c r="D43" s="132"/>
      <c r="E43" s="132"/>
      <c r="F43" s="132"/>
      <c r="G43" s="132"/>
      <c r="H43" s="132"/>
      <c r="I43" s="133">
        <v>8</v>
      </c>
      <c r="J43" s="134">
        <v>7</v>
      </c>
      <c r="K43" s="135">
        <v>8</v>
      </c>
      <c r="L43" s="136">
        <f t="shared" si="0"/>
        <v>7.7000000000000002</v>
      </c>
      <c r="M43" s="142"/>
      <c r="N43" s="143"/>
      <c r="O43" s="144"/>
    </row>
    <row r="44" ht="22.75" customHeight="1">
      <c r="A44" s="140"/>
      <c r="B44" s="145" t="s">
        <v>98</v>
      </c>
      <c r="C44" s="132" t="s">
        <v>99</v>
      </c>
      <c r="D44" s="132"/>
      <c r="E44" s="132"/>
      <c r="F44" s="132"/>
      <c r="G44" s="132"/>
      <c r="H44" s="132"/>
      <c r="I44" s="133">
        <v>9</v>
      </c>
      <c r="J44" s="134">
        <v>7</v>
      </c>
      <c r="K44" s="135">
        <v>8</v>
      </c>
      <c r="L44" s="136">
        <f t="shared" si="0"/>
        <v>8.3000000000000007</v>
      </c>
      <c r="M44" s="137">
        <f>AVERAGE(L44:L45)</f>
        <v>7.8499999999999996</v>
      </c>
      <c r="N44" s="143"/>
      <c r="O44" s="144"/>
    </row>
    <row r="45" ht="22.300000000000001" customHeight="1">
      <c r="A45" s="147"/>
      <c r="B45" s="146"/>
      <c r="C45" s="132" t="s">
        <v>100</v>
      </c>
      <c r="D45" s="132"/>
      <c r="E45" s="132"/>
      <c r="F45" s="132"/>
      <c r="G45" s="132"/>
      <c r="H45" s="132"/>
      <c r="I45" s="133">
        <v>8</v>
      </c>
      <c r="J45" s="134">
        <v>6</v>
      </c>
      <c r="K45" s="135">
        <v>8</v>
      </c>
      <c r="L45" s="136">
        <f t="shared" si="0"/>
        <v>7.3999999999999995</v>
      </c>
      <c r="M45" s="142"/>
      <c r="N45" s="148"/>
      <c r="O45" s="144"/>
    </row>
    <row r="46">
      <c r="A46" s="130" t="s">
        <v>101</v>
      </c>
      <c r="B46" s="145" t="s">
        <v>102</v>
      </c>
      <c r="C46" s="132" t="s">
        <v>103</v>
      </c>
      <c r="D46" s="132"/>
      <c r="E46" s="132"/>
      <c r="F46" s="132"/>
      <c r="G46" s="132"/>
      <c r="H46" s="132"/>
      <c r="I46" s="133">
        <v>8</v>
      </c>
      <c r="J46" s="134">
        <v>6</v>
      </c>
      <c r="K46" s="135">
        <v>8</v>
      </c>
      <c r="L46" s="136">
        <f t="shared" si="0"/>
        <v>7.3999999999999995</v>
      </c>
      <c r="M46" s="137">
        <f>AVERAGE(L46:L47)</f>
        <v>7.3999999999999995</v>
      </c>
      <c r="N46" s="137">
        <f>AVERAGE(L46:L53)</f>
        <v>7.3250000000000002</v>
      </c>
      <c r="O46" s="144"/>
    </row>
    <row r="47">
      <c r="A47" s="140"/>
      <c r="B47" s="146"/>
      <c r="C47" s="132" t="s">
        <v>104</v>
      </c>
      <c r="D47" s="132"/>
      <c r="E47" s="132"/>
      <c r="F47" s="132"/>
      <c r="G47" s="132"/>
      <c r="H47" s="132"/>
      <c r="I47" s="133">
        <v>8</v>
      </c>
      <c r="J47" s="134">
        <v>6</v>
      </c>
      <c r="K47" s="135">
        <v>8</v>
      </c>
      <c r="L47" s="136">
        <f t="shared" si="0"/>
        <v>7.3999999999999995</v>
      </c>
      <c r="M47" s="142"/>
      <c r="N47" s="149"/>
      <c r="O47" s="144"/>
    </row>
    <row r="48" ht="26.149999999999999" customHeight="1">
      <c r="A48" s="140"/>
      <c r="B48" s="145" t="s">
        <v>105</v>
      </c>
      <c r="C48" s="132" t="s">
        <v>106</v>
      </c>
      <c r="D48" s="132"/>
      <c r="E48" s="132"/>
      <c r="F48" s="132"/>
      <c r="G48" s="132"/>
      <c r="H48" s="132"/>
      <c r="I48" s="133">
        <v>8</v>
      </c>
      <c r="J48" s="134">
        <v>6</v>
      </c>
      <c r="K48" s="135">
        <v>8</v>
      </c>
      <c r="L48" s="136">
        <f t="shared" si="0"/>
        <v>7.3999999999999995</v>
      </c>
      <c r="M48" s="137">
        <f>AVERAGE(L48:L49)</f>
        <v>7.5499999999999998</v>
      </c>
      <c r="N48" s="149"/>
      <c r="O48" s="144"/>
    </row>
    <row r="49">
      <c r="A49" s="140"/>
      <c r="B49" s="146"/>
      <c r="C49" s="150" t="s">
        <v>107</v>
      </c>
      <c r="D49" s="151"/>
      <c r="E49" s="151"/>
      <c r="F49" s="151"/>
      <c r="G49" s="151"/>
      <c r="H49" s="152"/>
      <c r="I49" s="133">
        <v>8</v>
      </c>
      <c r="J49" s="134">
        <v>7</v>
      </c>
      <c r="K49" s="135">
        <v>8</v>
      </c>
      <c r="L49" s="136">
        <f t="shared" si="0"/>
        <v>7.7000000000000002</v>
      </c>
      <c r="M49" s="142"/>
      <c r="N49" s="149"/>
      <c r="O49" s="144"/>
    </row>
    <row r="50" ht="23.149999999999999" customHeight="1">
      <c r="A50" s="140"/>
      <c r="B50" s="145" t="s">
        <v>108</v>
      </c>
      <c r="C50" s="150" t="s">
        <v>109</v>
      </c>
      <c r="D50" s="151"/>
      <c r="E50" s="151"/>
      <c r="F50" s="151"/>
      <c r="G50" s="151"/>
      <c r="H50" s="152"/>
      <c r="I50" s="133">
        <v>8</v>
      </c>
      <c r="J50" s="134"/>
      <c r="K50" s="135">
        <v>8</v>
      </c>
      <c r="L50" s="136">
        <f t="shared" si="0"/>
        <v>5.5999999999999996</v>
      </c>
      <c r="M50" s="137">
        <f>AVERAGE(L50:L51)</f>
        <v>6.6500000000000004</v>
      </c>
      <c r="N50" s="149"/>
      <c r="O50" s="144"/>
    </row>
    <row r="51">
      <c r="A51" s="140"/>
      <c r="B51" s="146"/>
      <c r="C51" s="150" t="s">
        <v>110</v>
      </c>
      <c r="D51" s="151"/>
      <c r="E51" s="151"/>
      <c r="F51" s="151"/>
      <c r="G51" s="151"/>
      <c r="H51" s="152"/>
      <c r="I51" s="133">
        <v>8</v>
      </c>
      <c r="J51" s="134">
        <v>7</v>
      </c>
      <c r="K51" s="135">
        <v>8</v>
      </c>
      <c r="L51" s="136">
        <f t="shared" si="0"/>
        <v>7.7000000000000002</v>
      </c>
      <c r="M51" s="142"/>
      <c r="N51" s="149"/>
      <c r="O51" s="144"/>
    </row>
    <row r="52" ht="28.300000000000001" customHeight="1">
      <c r="A52" s="140"/>
      <c r="B52" s="145" t="s">
        <v>111</v>
      </c>
      <c r="C52" s="150" t="s">
        <v>112</v>
      </c>
      <c r="D52" s="151"/>
      <c r="E52" s="151"/>
      <c r="F52" s="151"/>
      <c r="G52" s="151"/>
      <c r="H52" s="152"/>
      <c r="I52" s="133">
        <v>8</v>
      </c>
      <c r="J52" s="134">
        <v>6</v>
      </c>
      <c r="K52" s="135">
        <v>8</v>
      </c>
      <c r="L52" s="136">
        <f t="shared" si="0"/>
        <v>7.3999999999999995</v>
      </c>
      <c r="M52" s="137">
        <f>AVERAGE(L52:L53)</f>
        <v>7.6999999999999993</v>
      </c>
      <c r="N52" s="149"/>
      <c r="O52" s="144"/>
    </row>
    <row r="53" ht="15">
      <c r="A53" s="153"/>
      <c r="B53" s="154"/>
      <c r="C53" s="155" t="s">
        <v>113</v>
      </c>
      <c r="D53" s="155"/>
      <c r="E53" s="155"/>
      <c r="F53" s="155"/>
      <c r="G53" s="155"/>
      <c r="H53" s="155"/>
      <c r="I53" s="156">
        <v>8</v>
      </c>
      <c r="J53" s="157">
        <v>8</v>
      </c>
      <c r="K53" s="158">
        <v>8</v>
      </c>
      <c r="L53" s="159">
        <f t="shared" si="0"/>
        <v>7.9999999999999991</v>
      </c>
      <c r="M53" s="160"/>
      <c r="N53" s="160"/>
      <c r="O53" s="161"/>
    </row>
    <row r="54">
      <c r="A54" s="102"/>
      <c r="B54" s="98"/>
      <c r="C54" s="98"/>
      <c r="D54" s="98"/>
      <c r="E54" s="98"/>
      <c r="F54" s="98"/>
      <c r="G54" s="98"/>
      <c r="H54" s="98"/>
      <c r="I54" s="98"/>
      <c r="J54" s="98"/>
      <c r="K54" s="98"/>
      <c r="L54" s="162"/>
    </row>
    <row r="55" ht="25.850000000000001" customHeight="1">
      <c r="A55" s="163" t="s">
        <v>114</v>
      </c>
      <c r="B55" s="164"/>
      <c r="C55" s="164"/>
      <c r="D55" s="164"/>
      <c r="E55" s="164"/>
      <c r="F55" s="164"/>
      <c r="G55" s="164"/>
      <c r="H55" s="164"/>
      <c r="I55" s="164"/>
      <c r="J55" s="164"/>
      <c r="K55" s="164"/>
      <c r="L55" s="165"/>
    </row>
    <row r="56">
      <c r="A56" s="166" t="s">
        <v>115</v>
      </c>
      <c r="B56" s="167"/>
      <c r="C56" s="167"/>
      <c r="D56" s="167"/>
      <c r="E56" s="167"/>
      <c r="F56" s="167"/>
      <c r="G56" s="167"/>
      <c r="H56" s="167"/>
      <c r="I56" s="167"/>
      <c r="J56" s="167"/>
      <c r="K56" s="167"/>
      <c r="L56" s="168"/>
    </row>
    <row r="57">
      <c r="A57" s="169" t="s">
        <v>116</v>
      </c>
      <c r="B57" s="170"/>
      <c r="C57" s="171"/>
      <c r="D57" s="172"/>
      <c r="E57" s="172"/>
      <c r="F57" s="172"/>
      <c r="G57" s="172"/>
      <c r="H57" s="172"/>
      <c r="I57" s="172"/>
      <c r="J57" s="172"/>
      <c r="K57" s="172"/>
      <c r="L57" s="173"/>
    </row>
    <row r="58">
      <c r="A58" s="169" t="s">
        <v>117</v>
      </c>
      <c r="B58" s="170"/>
      <c r="C58" s="171"/>
      <c r="D58" s="172"/>
      <c r="E58" s="172"/>
      <c r="F58" s="172"/>
      <c r="G58" s="172"/>
      <c r="H58" s="172"/>
      <c r="I58" s="172"/>
      <c r="J58" s="172"/>
      <c r="K58" s="172"/>
      <c r="L58" s="173"/>
    </row>
    <row r="59">
      <c r="A59" s="169" t="s">
        <v>118</v>
      </c>
      <c r="B59" s="170"/>
      <c r="C59" s="171"/>
      <c r="D59" s="172"/>
      <c r="E59" s="172"/>
      <c r="F59" s="172"/>
      <c r="G59" s="172"/>
      <c r="H59" s="172"/>
      <c r="I59" s="172"/>
      <c r="J59" s="172"/>
      <c r="K59" s="172"/>
      <c r="L59" s="173"/>
    </row>
    <row r="60" ht="15">
      <c r="A60" s="174"/>
      <c r="B60" s="175"/>
      <c r="C60" s="175"/>
      <c r="D60" s="175"/>
      <c r="E60" s="175"/>
      <c r="F60" s="175"/>
      <c r="G60" s="175"/>
      <c r="H60" s="175"/>
      <c r="I60" s="175"/>
      <c r="J60" s="175"/>
      <c r="K60" s="175"/>
      <c r="L60" s="176"/>
    </row>
    <row r="61" ht="15">
      <c r="A61" s="177" t="s">
        <v>119</v>
      </c>
      <c r="B61" s="178"/>
      <c r="C61" s="178"/>
      <c r="D61" s="178"/>
      <c r="E61" s="178"/>
      <c r="F61" s="178"/>
      <c r="G61" s="178"/>
      <c r="H61" s="178"/>
      <c r="I61" s="178"/>
      <c r="J61" s="178"/>
      <c r="K61" s="178"/>
      <c r="L61" s="179"/>
    </row>
    <row r="62" ht="15">
      <c r="A62" s="102"/>
      <c r="B62" s="98"/>
      <c r="C62" s="98"/>
      <c r="D62" s="98"/>
      <c r="E62" s="98"/>
      <c r="F62" s="98"/>
      <c r="G62" s="98"/>
      <c r="H62" s="98"/>
      <c r="I62" s="98"/>
      <c r="J62" s="98"/>
      <c r="K62" s="98"/>
      <c r="L62" s="162"/>
    </row>
    <row r="63" ht="15">
      <c r="A63" s="102"/>
      <c r="B63" s="98"/>
      <c r="C63" s="180" t="s">
        <v>120</v>
      </c>
      <c r="D63" s="180"/>
      <c r="E63" s="180"/>
      <c r="F63" s="181">
        <f>AVERAGE(L34:L53)</f>
        <v>7.4350000000000005</v>
      </c>
      <c r="G63" s="182"/>
      <c r="H63" s="98"/>
      <c r="I63" s="183"/>
      <c r="J63" s="183"/>
      <c r="K63" s="98"/>
      <c r="L63" s="162"/>
    </row>
    <row r="64" ht="15.449999999999999">
      <c r="A64" s="102"/>
      <c r="B64" s="98"/>
      <c r="C64" s="98"/>
      <c r="D64" s="98"/>
      <c r="E64" s="98"/>
      <c r="F64" s="98"/>
      <c r="G64" s="98"/>
      <c r="H64" s="98"/>
      <c r="I64" s="98"/>
      <c r="J64" s="98"/>
      <c r="K64" s="98"/>
      <c r="L64" s="162"/>
    </row>
    <row r="65" ht="15.449999999999999">
      <c r="A65" s="102"/>
      <c r="B65" s="98"/>
      <c r="C65" s="184" t="s">
        <v>121</v>
      </c>
      <c r="D65" s="184"/>
      <c r="E65" s="185"/>
      <c r="F65" s="186" t="str">
        <f>IF(F63&lt;5,"NO SATISFACTORIO",(IF(F63&lt;8,"SATISFACTORIO","SOBRESALIENTE")))</f>
        <v>SATISFACTORIO</v>
      </c>
      <c r="G65" s="187"/>
      <c r="H65" s="188"/>
      <c r="I65" s="98"/>
      <c r="J65" s="98"/>
      <c r="K65" s="98"/>
      <c r="L65" s="162"/>
    </row>
    <row r="66" ht="15.449999999999999">
      <c r="A66" s="189"/>
      <c r="B66" s="190"/>
      <c r="C66" s="190"/>
      <c r="D66" s="190"/>
      <c r="E66" s="190"/>
      <c r="F66" s="190"/>
      <c r="G66" s="190"/>
      <c r="H66" s="190"/>
      <c r="I66" s="190"/>
      <c r="J66" s="190"/>
      <c r="K66" s="190"/>
      <c r="L66" s="191"/>
    </row>
    <row r="67">
      <c r="A67" s="192" t="s">
        <v>122</v>
      </c>
      <c r="B67" s="193"/>
      <c r="C67" s="193"/>
      <c r="D67" s="193"/>
      <c r="E67" s="193"/>
      <c r="F67" s="193"/>
      <c r="G67" s="193"/>
      <c r="H67" s="193"/>
      <c r="I67" s="193"/>
      <c r="J67" s="193"/>
      <c r="K67" s="193"/>
      <c r="L67" s="194"/>
    </row>
    <row r="68">
      <c r="A68" s="195" t="s">
        <v>123</v>
      </c>
      <c r="B68" s="195"/>
      <c r="C68" s="196" t="s">
        <v>124</v>
      </c>
      <c r="D68" s="196"/>
      <c r="E68" s="196"/>
      <c r="F68" s="196"/>
      <c r="G68" s="196"/>
      <c r="H68" s="196"/>
      <c r="I68" s="196"/>
      <c r="J68" s="196"/>
      <c r="K68" s="197">
        <v>10</v>
      </c>
      <c r="L68" s="198"/>
    </row>
    <row r="69">
      <c r="A69" s="195"/>
      <c r="B69" s="195"/>
      <c r="C69" s="196" t="s">
        <v>125</v>
      </c>
      <c r="D69" s="196"/>
      <c r="E69" s="196"/>
      <c r="F69" s="196"/>
      <c r="G69" s="196"/>
      <c r="H69" s="196"/>
      <c r="I69" s="196"/>
      <c r="J69" s="196"/>
      <c r="K69" s="197">
        <v>3</v>
      </c>
      <c r="L69" s="198"/>
    </row>
    <row r="70">
      <c r="A70" s="195"/>
      <c r="B70" s="195"/>
      <c r="C70" s="196" t="s">
        <v>126</v>
      </c>
      <c r="D70" s="196"/>
      <c r="E70" s="196"/>
      <c r="F70" s="196"/>
      <c r="G70" s="196"/>
      <c r="H70" s="196"/>
      <c r="I70" s="196"/>
      <c r="J70" s="196"/>
      <c r="K70" s="197">
        <v>10</v>
      </c>
      <c r="L70" s="198"/>
    </row>
    <row r="71">
      <c r="A71" s="195"/>
      <c r="B71" s="195"/>
      <c r="C71" s="196" t="s">
        <v>127</v>
      </c>
      <c r="D71" s="196"/>
      <c r="E71" s="196"/>
      <c r="F71" s="196"/>
      <c r="G71" s="196"/>
      <c r="H71" s="196"/>
      <c r="I71" s="196"/>
      <c r="J71" s="196"/>
      <c r="K71" s="197">
        <v>10</v>
      </c>
      <c r="L71" s="198"/>
    </row>
    <row r="72">
      <c r="A72" s="195"/>
      <c r="B72" s="195"/>
      <c r="C72" s="196" t="s">
        <v>128</v>
      </c>
      <c r="D72" s="196"/>
      <c r="E72" s="196"/>
      <c r="F72" s="196"/>
      <c r="G72" s="196"/>
      <c r="H72" s="196"/>
      <c r="I72" s="196"/>
      <c r="J72" s="196"/>
      <c r="K72" s="197">
        <v>10</v>
      </c>
      <c r="L72" s="198"/>
    </row>
    <row r="73">
      <c r="A73" s="199" t="s">
        <v>129</v>
      </c>
      <c r="B73" s="200"/>
      <c r="C73" s="200"/>
      <c r="D73" s="200"/>
      <c r="E73" s="200"/>
      <c r="F73" s="200"/>
      <c r="G73" s="200"/>
      <c r="H73" s="200"/>
      <c r="I73" s="200"/>
      <c r="J73" s="201"/>
      <c r="K73" s="202">
        <v>10</v>
      </c>
      <c r="L73" s="203"/>
    </row>
    <row r="74">
      <c r="A74" s="204" t="s">
        <v>130</v>
      </c>
      <c r="B74" s="205"/>
      <c r="C74" s="205"/>
      <c r="D74" s="205"/>
      <c r="E74" s="205"/>
      <c r="F74" s="205"/>
      <c r="G74" s="205"/>
      <c r="H74" s="205"/>
      <c r="I74" s="205"/>
      <c r="J74" s="205"/>
      <c r="K74" s="205"/>
      <c r="L74" s="206"/>
    </row>
    <row r="75" ht="15">
      <c r="A75" s="102"/>
      <c r="B75" s="98"/>
      <c r="C75" s="98"/>
      <c r="D75" s="98"/>
      <c r="E75" s="98"/>
      <c r="F75" s="98"/>
      <c r="G75" s="98"/>
      <c r="H75" s="98"/>
      <c r="I75" s="98"/>
      <c r="J75" s="98"/>
      <c r="K75" s="98"/>
      <c r="L75" s="162"/>
    </row>
    <row r="76" ht="16.300000000000001">
      <c r="A76" s="102"/>
      <c r="B76" s="207">
        <v>0.29999999999999999</v>
      </c>
      <c r="C76" s="208" t="s">
        <v>131</v>
      </c>
      <c r="D76" s="208"/>
      <c r="E76" s="208"/>
      <c r="F76" s="209">
        <f>(F63)</f>
        <v>7.4350000000000005</v>
      </c>
      <c r="G76" s="210"/>
      <c r="H76" s="211"/>
      <c r="I76" s="98"/>
      <c r="J76" s="212"/>
      <c r="K76" s="98"/>
      <c r="L76" s="162"/>
    </row>
    <row r="77" ht="16.300000000000001">
      <c r="A77" s="102"/>
      <c r="B77" s="98"/>
      <c r="C77" s="213"/>
      <c r="D77" s="213"/>
      <c r="E77" s="213"/>
      <c r="F77" s="214"/>
      <c r="G77" s="214"/>
      <c r="H77" s="215"/>
      <c r="I77" s="216" t="s">
        <v>132</v>
      </c>
      <c r="J77" s="209">
        <f>(F76*B76)+(F78*B78)</f>
        <v>9.2304999999999993</v>
      </c>
      <c r="K77" s="210"/>
      <c r="L77" s="162"/>
    </row>
    <row r="78" ht="16.300000000000001">
      <c r="A78" s="102"/>
      <c r="B78" s="207">
        <v>0.69999999999999996</v>
      </c>
      <c r="C78" s="208" t="s">
        <v>133</v>
      </c>
      <c r="D78" s="208"/>
      <c r="E78" s="208"/>
      <c r="F78" s="209">
        <f>K73</f>
        <v>10</v>
      </c>
      <c r="G78" s="210"/>
      <c r="H78" s="211"/>
      <c r="I78" s="98"/>
      <c r="J78" s="98"/>
      <c r="K78" s="98"/>
      <c r="L78" s="162"/>
    </row>
    <row r="79" ht="15.449999999999999">
      <c r="A79" s="189"/>
      <c r="B79" s="190"/>
      <c r="C79" s="190"/>
      <c r="D79" s="190"/>
      <c r="E79" s="190"/>
      <c r="F79" s="190"/>
      <c r="G79" s="190"/>
      <c r="H79" s="190"/>
      <c r="I79" s="190"/>
      <c r="J79" s="98"/>
      <c r="K79" s="190"/>
      <c r="L79" s="191"/>
    </row>
    <row r="80">
      <c r="A80" s="73" t="s">
        <v>134</v>
      </c>
      <c r="B80" s="74"/>
      <c r="C80" s="74"/>
      <c r="D80" s="74"/>
      <c r="E80" s="74"/>
      <c r="F80" s="74"/>
      <c r="G80" s="74"/>
      <c r="H80" s="74"/>
      <c r="I80" s="74"/>
      <c r="J80" s="74"/>
      <c r="K80" s="74"/>
      <c r="L80" s="75"/>
    </row>
    <row r="81" ht="30.350000000000001" customHeight="1">
      <c r="A81" s="217" t="s">
        <v>135</v>
      </c>
      <c r="B81" s="218"/>
      <c r="C81" s="218"/>
      <c r="D81" s="218"/>
      <c r="E81" s="218"/>
      <c r="F81" s="218"/>
      <c r="G81" s="218"/>
      <c r="H81" s="218"/>
      <c r="I81" s="218"/>
      <c r="J81" s="218"/>
      <c r="K81" s="218"/>
      <c r="L81" s="219"/>
    </row>
    <row r="82">
      <c r="A82" s="220" t="s">
        <v>136</v>
      </c>
      <c r="B82" s="221" t="s">
        <v>137</v>
      </c>
      <c r="C82" s="222"/>
      <c r="D82" s="222"/>
      <c r="E82" s="222"/>
      <c r="F82" s="222"/>
      <c r="G82" s="222"/>
      <c r="H82" s="222"/>
      <c r="I82" s="222"/>
      <c r="J82" s="222"/>
      <c r="K82" s="222"/>
      <c r="L82" s="223"/>
    </row>
    <row r="83">
      <c r="A83" s="224"/>
      <c r="B83" s="225" t="s">
        <v>138</v>
      </c>
      <c r="C83" s="226"/>
      <c r="D83" s="227"/>
      <c r="E83" s="227"/>
      <c r="F83" s="227"/>
      <c r="G83" s="227"/>
      <c r="H83" s="227"/>
      <c r="I83" s="227"/>
      <c r="J83" s="227"/>
      <c r="K83" s="227"/>
      <c r="L83" s="228"/>
    </row>
    <row r="84">
      <c r="A84" s="229"/>
      <c r="B84" s="230" t="s">
        <v>58</v>
      </c>
      <c r="C84" s="226"/>
      <c r="D84" s="227"/>
      <c r="E84" s="227"/>
      <c r="F84" s="227"/>
      <c r="G84" s="227"/>
      <c r="H84" s="227"/>
      <c r="I84" s="227"/>
      <c r="J84" s="227"/>
      <c r="K84" s="227"/>
      <c r="L84" s="228"/>
    </row>
    <row r="85">
      <c r="A85" s="220" t="s">
        <v>139</v>
      </c>
      <c r="B85" s="221" t="s">
        <v>137</v>
      </c>
      <c r="C85" s="222"/>
      <c r="D85" s="222"/>
      <c r="E85" s="222"/>
      <c r="F85" s="222"/>
      <c r="G85" s="222"/>
      <c r="H85" s="222"/>
      <c r="I85" s="222"/>
      <c r="J85" s="222"/>
      <c r="K85" s="222"/>
      <c r="L85" s="223"/>
    </row>
    <row r="86">
      <c r="A86" s="224"/>
      <c r="B86" s="225" t="s">
        <v>138</v>
      </c>
      <c r="C86" s="226"/>
      <c r="D86" s="227"/>
      <c r="E86" s="227"/>
      <c r="F86" s="227"/>
      <c r="G86" s="227"/>
      <c r="H86" s="227"/>
      <c r="I86" s="227"/>
      <c r="J86" s="227"/>
      <c r="K86" s="227"/>
      <c r="L86" s="228"/>
    </row>
    <row r="87">
      <c r="A87" s="229"/>
      <c r="B87" s="230" t="s">
        <v>58</v>
      </c>
      <c r="C87" s="226"/>
      <c r="D87" s="227"/>
      <c r="E87" s="227"/>
      <c r="F87" s="227"/>
      <c r="G87" s="227"/>
      <c r="H87" s="227"/>
      <c r="I87" s="227"/>
      <c r="J87" s="227"/>
      <c r="K87" s="227"/>
      <c r="L87" s="228"/>
    </row>
    <row r="88" ht="15">
      <c r="A88" s="231" t="s">
        <v>140</v>
      </c>
      <c r="B88" s="232"/>
      <c r="C88" s="233"/>
      <c r="D88" s="233"/>
      <c r="E88" s="233"/>
      <c r="F88" s="233"/>
      <c r="G88" s="233"/>
      <c r="H88" s="233"/>
      <c r="I88" s="233"/>
      <c r="J88" s="233"/>
      <c r="K88" s="233"/>
      <c r="L88" s="234"/>
    </row>
    <row r="89" ht="15">
      <c r="A89" s="235"/>
      <c r="B89" s="235"/>
      <c r="C89" s="235"/>
      <c r="D89" s="235"/>
      <c r="E89" s="235"/>
      <c r="F89" s="235"/>
      <c r="G89" s="235"/>
      <c r="H89" s="235"/>
      <c r="I89" s="235"/>
      <c r="J89" s="235"/>
      <c r="K89" s="235"/>
      <c r="L89" s="235"/>
    </row>
    <row r="90">
      <c r="A90" s="73" t="s">
        <v>141</v>
      </c>
      <c r="B90" s="74"/>
      <c r="C90" s="74"/>
      <c r="D90" s="74"/>
      <c r="E90" s="74"/>
      <c r="F90" s="74"/>
      <c r="G90" s="74"/>
      <c r="H90" s="74"/>
      <c r="I90" s="74"/>
      <c r="J90" s="74"/>
      <c r="K90" s="74"/>
      <c r="L90" s="75"/>
    </row>
    <row r="91">
      <c r="A91" s="169" t="s">
        <v>142</v>
      </c>
      <c r="B91" s="170"/>
      <c r="C91" s="236" t="s">
        <v>143</v>
      </c>
      <c r="D91" s="237"/>
      <c r="E91" s="238"/>
      <c r="F91" s="236" t="s">
        <v>144</v>
      </c>
      <c r="G91" s="238"/>
      <c r="H91" s="236" t="s">
        <v>145</v>
      </c>
      <c r="I91" s="238"/>
      <c r="J91" s="170" t="s">
        <v>146</v>
      </c>
      <c r="K91" s="170"/>
      <c r="L91" s="239"/>
    </row>
    <row r="92">
      <c r="A92" s="240"/>
      <c r="B92" s="241"/>
      <c r="C92" s="242"/>
      <c r="D92" s="243"/>
      <c r="E92" s="244"/>
      <c r="F92" s="242"/>
      <c r="G92" s="244"/>
      <c r="H92" s="245"/>
      <c r="I92" s="244"/>
      <c r="J92" s="241"/>
      <c r="K92" s="241"/>
      <c r="L92" s="246"/>
    </row>
    <row r="93">
      <c r="A93" s="240"/>
      <c r="B93" s="241"/>
      <c r="C93" s="242"/>
      <c r="D93" s="243"/>
      <c r="E93" s="244"/>
      <c r="F93" s="242"/>
      <c r="G93" s="244"/>
      <c r="H93" s="242"/>
      <c r="I93" s="244"/>
      <c r="J93" s="241"/>
      <c r="K93" s="241"/>
      <c r="L93" s="246"/>
    </row>
    <row r="94">
      <c r="A94" s="240"/>
      <c r="B94" s="241"/>
      <c r="C94" s="242"/>
      <c r="D94" s="243"/>
      <c r="E94" s="244"/>
      <c r="F94" s="242"/>
      <c r="G94" s="244"/>
      <c r="H94" s="242"/>
      <c r="I94" s="244"/>
      <c r="J94" s="241"/>
      <c r="K94" s="241"/>
      <c r="L94" s="246"/>
    </row>
    <row r="95" ht="15">
      <c r="A95" s="189"/>
      <c r="B95" s="190"/>
      <c r="C95" s="190"/>
      <c r="D95" s="190"/>
      <c r="E95" s="190"/>
      <c r="F95" s="190"/>
      <c r="G95" s="190"/>
      <c r="H95" s="190"/>
      <c r="I95" s="190"/>
      <c r="J95" s="190"/>
      <c r="K95" s="190"/>
      <c r="L95" s="191"/>
    </row>
  </sheetData>
  <mergeCells count="145">
    <mergeCell ref="A1:C1"/>
    <mergeCell ref="D1:J1"/>
    <mergeCell ref="K1:L1"/>
    <mergeCell ref="A3:L3"/>
    <mergeCell ref="A5:L5"/>
    <mergeCell ref="B7:C7"/>
    <mergeCell ref="D7:E7"/>
    <mergeCell ref="F7:L7"/>
    <mergeCell ref="B9:C9"/>
    <mergeCell ref="D9:E9"/>
    <mergeCell ref="F9:G9"/>
    <mergeCell ref="J9:K9"/>
    <mergeCell ref="A11:L11"/>
    <mergeCell ref="B13:C13"/>
    <mergeCell ref="D13:E13"/>
    <mergeCell ref="F13:L13"/>
    <mergeCell ref="B15:E15"/>
    <mergeCell ref="A17:L17"/>
    <mergeCell ref="B19:C19"/>
    <mergeCell ref="D19:E19"/>
    <mergeCell ref="F19:L19"/>
    <mergeCell ref="B21:E21"/>
    <mergeCell ref="A23:L23"/>
    <mergeCell ref="B25:C25"/>
    <mergeCell ref="D25:E25"/>
    <mergeCell ref="F25:G25"/>
    <mergeCell ref="I25:K25"/>
    <mergeCell ref="A27:L27"/>
    <mergeCell ref="A29:L29"/>
    <mergeCell ref="A31:L31"/>
    <mergeCell ref="A32:B33"/>
    <mergeCell ref="C32:H33"/>
    <mergeCell ref="I32:O32"/>
    <mergeCell ref="A34:A45"/>
    <mergeCell ref="B34:B35"/>
    <mergeCell ref="C34:H34"/>
    <mergeCell ref="M34:M35"/>
    <mergeCell ref="N34:N45"/>
    <mergeCell ref="O34:O53"/>
    <mergeCell ref="C35:H35"/>
    <mergeCell ref="B36:B37"/>
    <mergeCell ref="C36:H36"/>
    <mergeCell ref="M36:M37"/>
    <mergeCell ref="C37:H37"/>
    <mergeCell ref="B38:B39"/>
    <mergeCell ref="C38:H38"/>
    <mergeCell ref="M38:M39"/>
    <mergeCell ref="C39:H39"/>
    <mergeCell ref="B40:B41"/>
    <mergeCell ref="C40:H40"/>
    <mergeCell ref="M40:M41"/>
    <mergeCell ref="C41:H41"/>
    <mergeCell ref="B42:B43"/>
    <mergeCell ref="C42:H42"/>
    <mergeCell ref="M42:M43"/>
    <mergeCell ref="C43:H43"/>
    <mergeCell ref="B44:B45"/>
    <mergeCell ref="C44:H44"/>
    <mergeCell ref="M44:M45"/>
    <mergeCell ref="C45:H45"/>
    <mergeCell ref="A46:A53"/>
    <mergeCell ref="B46:B47"/>
    <mergeCell ref="C46:H46"/>
    <mergeCell ref="M46:M47"/>
    <mergeCell ref="N46:N53"/>
    <mergeCell ref="C47:H47"/>
    <mergeCell ref="B48:B49"/>
    <mergeCell ref="C48:H48"/>
    <mergeCell ref="M48:M49"/>
    <mergeCell ref="C49:H49"/>
    <mergeCell ref="B50:B51"/>
    <mergeCell ref="C50:H50"/>
    <mergeCell ref="M50:M51"/>
    <mergeCell ref="C51:H51"/>
    <mergeCell ref="B52:B53"/>
    <mergeCell ref="C52:H52"/>
    <mergeCell ref="M52:M53"/>
    <mergeCell ref="C53:H53"/>
    <mergeCell ref="A55:L55"/>
    <mergeCell ref="A56:L56"/>
    <mergeCell ref="A57:B57"/>
    <mergeCell ref="C57:L57"/>
    <mergeCell ref="A58:B58"/>
    <mergeCell ref="C58:L58"/>
    <mergeCell ref="A59:B59"/>
    <mergeCell ref="C59:L59"/>
    <mergeCell ref="A61:L61"/>
    <mergeCell ref="C63:E63"/>
    <mergeCell ref="F63:G63"/>
    <mergeCell ref="I63:J63"/>
    <mergeCell ref="C65:E65"/>
    <mergeCell ref="F65:H65"/>
    <mergeCell ref="A67:L67"/>
    <mergeCell ref="A68:B72"/>
    <mergeCell ref="C68:J68"/>
    <mergeCell ref="K68:L68"/>
    <mergeCell ref="C69:J69"/>
    <mergeCell ref="K69:L69"/>
    <mergeCell ref="C70:J70"/>
    <mergeCell ref="K70:L70"/>
    <mergeCell ref="C71:J71"/>
    <mergeCell ref="K71:L71"/>
    <mergeCell ref="C72:J72"/>
    <mergeCell ref="K72:L72"/>
    <mergeCell ref="A73:J73"/>
    <mergeCell ref="K73:L73"/>
    <mergeCell ref="A74:L74"/>
    <mergeCell ref="C76:E76"/>
    <mergeCell ref="F76:G76"/>
    <mergeCell ref="J77:K77"/>
    <mergeCell ref="C78:E78"/>
    <mergeCell ref="F78:G78"/>
    <mergeCell ref="A80:L80"/>
    <mergeCell ref="A81:L81"/>
    <mergeCell ref="A82:A84"/>
    <mergeCell ref="C82:L82"/>
    <mergeCell ref="C83:L83"/>
    <mergeCell ref="C84:L84"/>
    <mergeCell ref="A85:A87"/>
    <mergeCell ref="C85:L85"/>
    <mergeCell ref="C86:L86"/>
    <mergeCell ref="C87:L87"/>
    <mergeCell ref="A88:B88"/>
    <mergeCell ref="C88:L88"/>
    <mergeCell ref="A90:L90"/>
    <mergeCell ref="A91:B91"/>
    <mergeCell ref="C91:E91"/>
    <mergeCell ref="F91:G91"/>
    <mergeCell ref="H91:I91"/>
    <mergeCell ref="J91:L91"/>
    <mergeCell ref="A92:B92"/>
    <mergeCell ref="C92:E92"/>
    <mergeCell ref="F92:G92"/>
    <mergeCell ref="H92:I92"/>
    <mergeCell ref="J92:L92"/>
    <mergeCell ref="A93:B93"/>
    <mergeCell ref="C93:E93"/>
    <mergeCell ref="F93:G93"/>
    <mergeCell ref="H93:I93"/>
    <mergeCell ref="J93:L93"/>
    <mergeCell ref="A94:B94"/>
    <mergeCell ref="C94:E94"/>
    <mergeCell ref="F94:G94"/>
    <mergeCell ref="H94:I94"/>
    <mergeCell ref="J94:L94"/>
  </mergeCells>
  <conditionalFormatting sqref="L34:O53">
    <cfRule type="colorScale" priority="1">
      <colorScale>
        <cfvo type="num" val="0"/>
        <cfvo type="num" val="5"/>
        <cfvo type="num" val="10"/>
        <color rgb="FFF8696B"/>
        <color rgb="FFFFEB84"/>
        <color rgb="FF63BE7B"/>
      </colorScale>
    </cfRule>
  </conditionalFormatting>
  <dataValidations count="2" disablePrompts="0">
    <dataValidation sqref="C88:L88" type="none" allowBlank="1" errorStyle="stop" imeMode="noControl" operator="between" prompt="Ingrese los datos de cierre de la evaluación con el siguiente formato: lugar, dd/mm/aaaa 00:00 am. / pm." promptTitle="Lugar, Fecha y hora" showDropDown="0" showErrorMessage="1" showInputMessage="1"/>
    <dataValidation sqref="K68:K72" type="none" allowBlank="1" error="Seleccione su calificación en la lista desplegable" errorStyle="stop" errorTitle="Dato incorrecto" imeMode="noControl" operator="between" prompt="Seleccione el valor de la lista desplegable" promptTitle="Calificación Desempeño"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expression" priority="16" id="{0068003F-0046-4438-8775-005000470095}">
            <xm:f>IF($M$25&lt;1,1,0)</xm:f>
            <x14:dxf>
              <font>
                <color theme="0"/>
              </font>
            </x14:dxf>
          </x14:cfRule>
          <xm:sqref>L25</xm:sqref>
        </x14:conditionalFormatting>
        <x14:conditionalFormatting xmlns:xm="http://schemas.microsoft.com/office/excel/2006/main">
          <x14:cfRule type="expression" priority="15" id="{00F00095-00B7-4DB6-BBD3-00A500DF0006}">
            <xm:f>IF($M$34&lt;1,1,0)</xm:f>
            <x14:dxf>
              <font>
                <color theme="0"/>
              </font>
            </x14:dxf>
          </x14:cfRule>
          <xm:sqref>L34:L53</xm:sqref>
        </x14:conditionalFormatting>
        <x14:conditionalFormatting xmlns:xm="http://schemas.microsoft.com/office/excel/2006/main">
          <x14:cfRule type="expression" priority="14" id="{00280073-0015-4552-AE34-00FF00670015}">
            <xm:f>IF($M$40&lt;1,1,0)</xm:f>
            <x14:dxf>
              <font>
                <color theme="0"/>
              </font>
            </x14:dxf>
          </x14:cfRule>
          <xm:sqref>L40 L42 L44 L46 L48 L50 L52</xm:sqref>
        </x14:conditionalFormatting>
        <x14:conditionalFormatting xmlns:xm="http://schemas.microsoft.com/office/excel/2006/main">
          <x14:cfRule type="expression" priority="13" id="{0041009C-00F1-4DAC-AFF0-007300FD00E0}">
            <xm:f>IF(SUM($M$34:$M$53)&lt;4,1,0)</xm:f>
            <x14:dxf>
              <font>
                <color theme="0"/>
              </font>
            </x14:dxf>
          </x14:cfRule>
          <xm:sqref>F63:G63</xm:sqref>
        </x14:conditionalFormatting>
        <x14:conditionalFormatting xmlns:xm="http://schemas.microsoft.com/office/excel/2006/main">
          <x14:cfRule type="expression" priority="12" id="{003800D8-0062-4432-ADFB-002300EC0038}">
            <xm:f>IF(SUM($M$34:$M$53)&lt;4,1,0)</xm:f>
            <x14:dxf>
              <font>
                <color theme="0"/>
              </font>
              <fill>
                <patternFill patternType="solid">
                  <fgColor indexed="2"/>
                  <bgColor indexed="2"/>
                </patternFill>
              </fill>
            </x14:dxf>
          </x14:cfRule>
          <xm:sqref>F65</xm:sqref>
        </x14:conditionalFormatting>
        <x14:conditionalFormatting xmlns:xm="http://schemas.microsoft.com/office/excel/2006/main">
          <x14:cfRule type="cellIs" priority="11" operator="equal" id="{004900E8-0040-4334-A0DC-00AB007D0041}">
            <xm:f>"NO SATISFACTORIO"</xm:f>
            <x14:dxf>
              <font>
                <color rgb="FF9C0006"/>
              </font>
              <fill>
                <patternFill patternType="solid">
                  <fgColor rgb="FFFFC7CE"/>
                  <bgColor rgb="FFFFC7CE"/>
                </patternFill>
              </fill>
            </x14:dxf>
          </x14:cfRule>
          <xm:sqref>F65</xm:sqref>
        </x14:conditionalFormatting>
        <x14:conditionalFormatting xmlns:xm="http://schemas.microsoft.com/office/excel/2006/main">
          <x14:cfRule type="cellIs" priority="10" operator="equal" id="{00DD0021-0056-45FC-81C4-00E300E700A7}">
            <xm:f>"SATISFACTORIO"</xm:f>
            <x14:dxf>
              <font>
                <color rgb="FF9C6500"/>
              </font>
              <fill>
                <patternFill patternType="solid">
                  <fgColor rgb="FFFFEB9C"/>
                  <bgColor rgb="FFFFEB9C"/>
                </patternFill>
              </fill>
            </x14:dxf>
          </x14:cfRule>
          <xm:sqref>F65</xm:sqref>
        </x14:conditionalFormatting>
        <x14:conditionalFormatting xmlns:xm="http://schemas.microsoft.com/office/excel/2006/main">
          <x14:cfRule type="cellIs" priority="9" operator="equal" id="{00BE0041-0088-4386-9007-00EC00950053}">
            <xm:f>"SOBRESALIENTE"</xm:f>
            <x14:dxf>
              <font>
                <color rgb="FF006100"/>
              </font>
              <fill>
                <patternFill patternType="solid">
                  <fgColor rgb="FFC6EFCE"/>
                  <bgColor rgb="FFC6EFCE"/>
                </patternFill>
              </fill>
            </x14:dxf>
          </x14:cfRule>
          <xm:sqref>F65</xm:sqref>
        </x14:conditionalFormatting>
        <x14:conditionalFormatting xmlns:xm="http://schemas.microsoft.com/office/excel/2006/main">
          <x14:cfRule type="cellIs" priority="8" operator="greaterThan" id="{000800DF-0006-4DC7-81BF-002E00640074}">
            <xm:f>1</xm:f>
            <x14:dxf>
              <font>
                <color rgb="FF9C0006"/>
              </font>
              <fill>
                <patternFill patternType="solid">
                  <fgColor rgb="FFFFC7CE"/>
                  <bgColor rgb="FFFFC7CE"/>
                </patternFill>
              </fill>
            </x14:dxf>
          </x14:cfRule>
          <xm:sqref>L34:L53</xm:sqref>
        </x14:conditionalFormatting>
        <x14:conditionalFormatting xmlns:xm="http://schemas.microsoft.com/office/excel/2006/main">
          <x14:cfRule type="cellIs" priority="7" operator="greaterThan" id="{00710000-00E8-4CCA-AF84-0000008A0083}">
            <xm:f>5</xm:f>
            <x14:dxf>
              <font>
                <color rgb="FF9C6500"/>
              </font>
              <fill>
                <patternFill patternType="solid">
                  <fgColor rgb="FFFFEB9C"/>
                  <bgColor rgb="FFFFEB9C"/>
                </patternFill>
              </fill>
            </x14:dxf>
          </x14:cfRule>
          <xm:sqref>L34:L53</xm:sqref>
        </x14:conditionalFormatting>
        <x14:conditionalFormatting xmlns:xm="http://schemas.microsoft.com/office/excel/2006/main">
          <x14:cfRule type="cellIs" priority="6" operator="greaterThan" id="{008E00A9-008C-4E3A-95D5-006B00E400CF}">
            <xm:f>8.1</xm:f>
            <x14:dxf>
              <font/>
              <fill>
                <patternFill patternType="solid">
                  <fgColor rgb="FF92D050"/>
                  <bgColor rgb="FF92D050"/>
                </patternFill>
              </fill>
            </x14:dxf>
          </x14:cfRule>
          <xm:sqref>L34:L53</xm:sqref>
        </x14:conditionalFormatting>
        <x14:conditionalFormatting xmlns:xm="http://schemas.microsoft.com/office/excel/2006/main">
          <x14:cfRule type="expression" priority="5" id="{00910065-00CE-481D-8A12-008D00950021}">
            <xm:f>IF(SUM($M$34:$M$53)&lt;4,1,0)</xm:f>
            <x14:dxf>
              <font>
                <color theme="0"/>
              </font>
            </x14:dxf>
          </x14:cfRule>
          <xm:sqref>I63:J63</xm:sqref>
        </x14:conditionalFormatting>
        <x14:conditionalFormatting xmlns:xm="http://schemas.microsoft.com/office/excel/2006/main">
          <x14:cfRule type="expression" priority="4" id="{001C0002-0016-4599-AB6C-003700930033}">
            <xm:f>IF(SUM($M$34:$M$53)&lt;4,1,0)</xm:f>
            <x14:dxf>
              <font>
                <color theme="0"/>
              </font>
            </x14:dxf>
          </x14:cfRule>
          <xm:sqref>F76:G76</xm:sqref>
        </x14:conditionalFormatting>
        <x14:conditionalFormatting xmlns:xm="http://schemas.microsoft.com/office/excel/2006/main">
          <x14:cfRule type="expression" priority="3" id="{00BB00DC-00D4-43EB-AE26-00D3000300A0}">
            <xm:f>IF(SUM($M$34:$M$53)&lt;4,1,0)</xm:f>
            <x14:dxf>
              <font>
                <color theme="0"/>
              </font>
            </x14:dxf>
          </x14:cfRule>
          <xm:sqref>F78:G78</xm:sqref>
        </x14:conditionalFormatting>
        <x14:conditionalFormatting xmlns:xm="http://schemas.microsoft.com/office/excel/2006/main">
          <x14:cfRule type="expression" priority="2" id="{00F50080-0030-4CD3-A402-0087004700B8}">
            <xm:f>IF(SUM($M$34:$M$53)&lt;4,1,0)</xm:f>
            <x14:dxf>
              <font>
                <color theme="0"/>
              </font>
            </x14:dxf>
          </x14:cfRule>
          <xm:sqref>J77:K77</xm:sqref>
        </x14:conditionalFormatting>
      </x14:conditionalFormattings>
    </ext>
    <ext xmlns:x14="http://schemas.microsoft.com/office/spreadsheetml/2009/9/main" uri="{CCE6A557-97BC-4b89-ADB6-D9C93CAAB3DF}">
      <x14:dataValidations xmlns:xm="http://schemas.microsoft.com/office/excel/2006/main" count="4" disablePrompts="0">
        <x14:dataValidation xr:uid="{000F0073-0002-4DDC-B6FC-009C000E00C5}" type="date" allowBlank="1" error="Ingrese la fecha en el formato dd/mm/aaaa" errorStyle="stop" errorTitle="Fecha incorrecta" imeMode="noControl" operator="between" prompt="Ingrese la fecha final del período de la valoración con el formato dd/mm/aaa" promptTitle="Fecha Valoración" showDropDown="0" showErrorMessage="1" showInputMessage="1">
          <x14:formula1>
            <xm:f>40544</xm:f>
          </x14:formula1>
          <x14:formula2>
            <xm:f>44196</xm:f>
          </x14:formula2>
          <xm:sqref>F25:G25</xm:sqref>
        </x14:dataValidation>
        <x14:dataValidation xr:uid="{0061004B-000C-41C1-B48C-000900AA0095}" type="date" allowBlank="1" error="Ingrese la fecha en el formato dd/mm/aaaa" errorStyle="stop" errorTitle="Fecha Incorrecta" imeMode="noControl" operator="between" prompt="Ingrese la fecha de inicio del período de la valoración con el formato dd/mm/aaaa" promptTitle="Fecha inicio" showDropDown="0" showErrorMessage="1" showInputMessage="1">
          <x14:formula1>
            <xm:f>40544</xm:f>
          </x14:formula1>
          <x14:formula2>
            <xm:f>44196</xm:f>
          </x14:formula2>
          <xm:sqref>B25:C25</xm:sqref>
        </x14:dataValidation>
        <x14:dataValidation xr:uid="{00AB00B5-00A8-44F3-8E4F-00CC001F000F}" type="whole" allowBlank="1" errorStyle="stop" imeMode="noControl" operator="between" prompt="Ingrese el número del documento de identidad" promptTitle="Documento" showDropDown="0" showErrorMessage="1" showInputMessage="1">
          <x14:formula1>
            <xm:f>100000</xm:f>
          </x14:formula1>
          <x14:formula2>
            <xm:f>999999999999</xm:f>
          </x14:formula2>
          <xm:sqref>B7:C7 B19:C19 B13:C13</xm:sqref>
        </x14:dataValidation>
        <x14:dataValidation xr:uid="{003100B7-001E-446C-8AF5-009D003C00EF}" type="list" allowBlank="1" errorStyle="stop" imeMode="noControl" operator="between" showDropDown="0" showErrorMessage="1" showInputMessage="1">
          <x14:formula1>
            <xm:f>$P$9:$P$11</xm:f>
          </x14:formula1>
          <xm:sqref>J9:K9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ONLYOFFICE/7.4.0.163</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gamma</dc:creator>
  <cp:revision>1</cp:revision>
  <dcterms:created xsi:type="dcterms:W3CDTF">2015-06-05T18:17:20Z</dcterms:created>
  <dcterms:modified xsi:type="dcterms:W3CDTF">2023-09-18T01:15:34Z</dcterms:modified>
</cp:coreProperties>
</file>